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422d604c-e4de-4bf8-a178-58f6b53f9279/1jGsKSqlZGQxv_PfTNTDzg_hJp6lXwFGM/"/>
    </mc:Choice>
  </mc:AlternateContent>
  <bookViews>
    <workbookView xWindow="0" yWindow="0" windowWidth="28800" windowHeight="11628"/>
  </bookViews>
  <sheets>
    <sheet name="Instructions" sheetId="6" r:id="rId1"/>
    <sheet name="Account Man Price Matrix" sheetId="7" r:id="rId2"/>
    <sheet name=" Rate Card Price Matrix" sheetId="3" r:id="rId3"/>
    <sheet name="Basket of Goods" sheetId="4" r:id="rId4"/>
  </sheets>
  <calcPr calcId="162913"/>
  <extLst>
    <ext uri="GoogleSheetsCustomDataVersion1">
      <go:sheetsCustomData xmlns:go="http://customooxmlschemas.google.com/" r:id="rId8" roundtripDataSignature="AMtx7mhX27BLr7Nhbwl8RpJ+DtwYW6timw=="/>
    </ext>
  </extLst>
</workbook>
</file>

<file path=xl/calcChain.xml><?xml version="1.0" encoding="utf-8"?>
<calcChain xmlns="http://schemas.openxmlformats.org/spreadsheetml/2006/main">
  <c r="K70" i="3" l="1"/>
  <c r="L44" i="3"/>
  <c r="D19" i="4" l="1"/>
  <c r="D18" i="4"/>
  <c r="D23" i="4"/>
  <c r="D22" i="4"/>
  <c r="D21" i="4"/>
  <c r="D20" i="4"/>
  <c r="K70" i="6" l="1"/>
  <c r="K69" i="6"/>
  <c r="K68" i="6"/>
  <c r="J16" i="7"/>
  <c r="J17" i="7"/>
  <c r="Q104" i="3" l="1"/>
  <c r="Q103" i="3"/>
  <c r="Q102" i="3"/>
  <c r="Q101" i="3"/>
  <c r="Q100" i="3"/>
  <c r="Q99" i="3"/>
  <c r="Q98" i="3"/>
  <c r="Q97" i="3"/>
  <c r="Q96" i="3"/>
  <c r="Q95" i="3"/>
  <c r="J68" i="3"/>
  <c r="J67" i="3"/>
  <c r="J66" i="3"/>
  <c r="J65" i="3"/>
  <c r="J64" i="3"/>
  <c r="J63" i="3"/>
  <c r="J62" i="3"/>
  <c r="J61" i="3"/>
  <c r="J60" i="3"/>
  <c r="J59" i="3"/>
  <c r="J58" i="3"/>
  <c r="J57" i="3"/>
  <c r="J56" i="3"/>
  <c r="J55" i="3"/>
  <c r="K42" i="3"/>
  <c r="K41" i="3"/>
  <c r="K40" i="3"/>
  <c r="K39" i="3"/>
  <c r="K38" i="3"/>
  <c r="K31" i="3"/>
  <c r="K30" i="3"/>
  <c r="K29" i="3"/>
  <c r="K28" i="3"/>
  <c r="K27" i="3"/>
  <c r="K26" i="3"/>
  <c r="K25" i="3"/>
  <c r="K24" i="3"/>
  <c r="K23" i="3"/>
  <c r="K22" i="3"/>
  <c r="K21" i="3"/>
  <c r="D27" i="4"/>
  <c r="Q106" i="3" l="1"/>
  <c r="L33" i="3"/>
</calcChain>
</file>

<file path=xl/sharedStrings.xml><?xml version="1.0" encoding="utf-8"?>
<sst xmlns="http://schemas.openxmlformats.org/spreadsheetml/2006/main" count="257" uniqueCount="151">
  <si>
    <t xml:space="preserve">Please enter the name of your organisation in the field provided above. </t>
  </si>
  <si>
    <t>We may disqualify your bid from further participation in this competition if you do not submit all of the required pricing information.</t>
  </si>
  <si>
    <t>All prices submitted must be exclusive of VAT.</t>
  </si>
  <si>
    <t>You are not permitted to submit a zero price (£0) for any of the required prices that shall be evaluated. If you submit a zero price (£0) for any of the required prices that shall be evaluated, your bid may be deemed to be non-compliant. If a bid is deemed to be non-compliant, we may exclude the bid from further participation in this competition.</t>
  </si>
  <si>
    <t>No assumptions or conditions should be included in your pricing submission</t>
  </si>
  <si>
    <t>Charge to Buyer for Print Services</t>
  </si>
  <si>
    <t>Buyer Account Service Management fee
( for example 5%)</t>
  </si>
  <si>
    <t>Buyer pays</t>
  </si>
  <si>
    <t>Bidders MUST provide a price for each product line item in the YELLOW cells.</t>
  </si>
  <si>
    <t>Rates submitted shall be the MAXIMUM prices that a Buyer will pay through this Framework Contract</t>
  </si>
  <si>
    <t xml:space="preserve"> </t>
  </si>
  <si>
    <t>No</t>
  </si>
  <si>
    <t>Account Service Management Level</t>
  </si>
  <si>
    <t>Estimated Spend 2020/2021(for evaluation purposes only)</t>
  </si>
  <si>
    <t>Maximum Account Service Management Fee Charge (% of annual spend)</t>
  </si>
  <si>
    <t>Bid Total £</t>
  </si>
  <si>
    <t>Account Management Service (Dedicated Account Management)</t>
  </si>
  <si>
    <t>Dedicated account management -  wholly dedicated resource for the Buyer and the Buyers requirements</t>
  </si>
  <si>
    <t>Account Management Service (Non Dedicated Account Mangement)</t>
  </si>
  <si>
    <t>Non dedicated account management</t>
  </si>
  <si>
    <t xml:space="preserve"> The Spend 2019/2020 has been used for the purpose of evaluation only, there is no guarantee of this level of spend in the future </t>
  </si>
  <si>
    <t>CCS REF.</t>
  </si>
  <si>
    <t>SERVICE REQUIREMENT</t>
  </si>
  <si>
    <t>SERVICE DESCRIPTION</t>
  </si>
  <si>
    <t>UNIT OF MEASURE</t>
  </si>
  <si>
    <t>STANDARD MONDAY TO FRIDAY 07:00 TO 21:00</t>
  </si>
  <si>
    <t>ESTIMATED NUMBER OF HOURS</t>
  </si>
  <si>
    <t>BID TOTAL £</t>
  </si>
  <si>
    <t xml:space="preserve">OUT OF HOURS
MONDAY TO THURSDAY
21:01 TO 06:59 </t>
  </si>
  <si>
    <t>OUT OF HOURS
FRIDAY TO 
MONDAY
21:01 TO 06:59</t>
  </si>
  <si>
    <t>PRICE £</t>
  </si>
  <si>
    <t>Proofs</t>
  </si>
  <si>
    <t>Artwork and proofs in a digital format;
Hard copy artwork and proofs;
Print ready artwork;
Artwork ready for online publishing and e-Communications;
Artwork for online templates;</t>
  </si>
  <si>
    <t>Per Hour</t>
  </si>
  <si>
    <t>Photograph retouching service</t>
  </si>
  <si>
    <t>Photograph retouching
Image research and sourcing services.</t>
  </si>
  <si>
    <t>Typesetting</t>
  </si>
  <si>
    <t xml:space="preserve">Provision of a typesetting and page layout service to a pre-agreed style and type specification;
as detailed by the Buyer in their Call-Off Contract, this may include, but is not limited to:
producing a finished document ready for printing and digital publishing.  </t>
  </si>
  <si>
    <t xml:space="preserve">Copy Editing </t>
  </si>
  <si>
    <t xml:space="preserve">Provision of copy editing services;
as detailed by the Buyer in their Call-Off Contract, this may include, but is not limited to:
developing style and formatting copy for print.  </t>
  </si>
  <si>
    <t xml:space="preserve">Proof Reading </t>
  </si>
  <si>
    <t xml:space="preserve">Provision of proof reading services;
as detailed by the Buyer in their Call-Off Contract, this may include, but is not limited to:
proof reading services in a range of languages.   
</t>
  </si>
  <si>
    <t xml:space="preserve">Translations  </t>
  </si>
  <si>
    <t>Provision of translation services;
as detailed by the Buyer  in their Call-Off Contract, this may include, but is not limited to:
translation of documents and audio into alternative languages.</t>
  </si>
  <si>
    <t>Alternative Formats</t>
  </si>
  <si>
    <t xml:space="preserve">Provision of alternative formats;
as detailed by the Buyer in their Call-Off Contract, this may include, but is not limited to:
Easy read, Large print format, Alternative languages, Audio, Braille.  </t>
  </si>
  <si>
    <t>Pre-Press Production</t>
  </si>
  <si>
    <t>Finishing Services</t>
  </si>
  <si>
    <t xml:space="preserve">Binding including perfect binding;
Saddle stitching;
Wire stitching;
Drilling;
Die cutting;
Folding;
Varnishing;
Laminating;
Trimming;
Creasing; and
Perforation
</t>
  </si>
  <si>
    <t xml:space="preserve"> Project Management (Senior level)</t>
  </si>
  <si>
    <t xml:space="preserve">Provision of a range of services, managed by a Senior level project manager;
as detailed by the Buyer in their Call-Off Contract, this may include, but is not limited to:
co-ordination of all elements of the print project to meet the Contracting Authority's requirements;
ensuring each stage of project life cycle is delivered according to the project schedule;  
working with production colleagues and the Buyer to identify and mitigate project risks; and/or   
regular contact Buyer to facilitate the publication process and serve as day-to-day contact addressing all questions and concerns regarding production. </t>
  </si>
  <si>
    <t xml:space="preserve">Provision of a range of services, managed by a Junior level project manager;
as detailed by the Buyer in their Call-Off Contract, this may include, but is not limited to:
co-ordination of all elements of the print project to meet the Buyers requirements;
ensuring each stage of project life cycle is delivered according to the project schedule;  
working with production colleagues and the Buyer to identify and mitigate project risks; and/or   
regular contact Buyer to facilitate the publication process and serve as day-to-day contact addressing all questions and concerns regarding production. </t>
  </si>
  <si>
    <t>TOTAL</t>
  </si>
  <si>
    <t>SERVICE</t>
  </si>
  <si>
    <t>DESCRIPTION</t>
  </si>
  <si>
    <t>*ESTIMATED QUANTITIES</t>
  </si>
  <si>
    <t>BID TOTAL  £</t>
  </si>
  <si>
    <t>Ordering</t>
  </si>
  <si>
    <t>Call off order processing</t>
  </si>
  <si>
    <t>Per order</t>
  </si>
  <si>
    <t>Pick &amp; Pack</t>
  </si>
  <si>
    <t>Initial order item</t>
  </si>
  <si>
    <t>Subsequent order item after initial order item</t>
  </si>
  <si>
    <t>Per additional order line</t>
  </si>
  <si>
    <t>Storage</t>
  </si>
  <si>
    <t>Full pallet location</t>
  </si>
  <si>
    <t>Per pallet per week</t>
  </si>
  <si>
    <t>Shelf location (eg A4 carton / shelf bin)</t>
  </si>
  <si>
    <t>Per location per week</t>
  </si>
  <si>
    <t>PAPER STOCK - WHITE</t>
  </si>
  <si>
    <t>COATED / UNCOATED</t>
  </si>
  <si>
    <t>WEIGHT - (GSM)</t>
  </si>
  <si>
    <t>PRICE £ 
per TONNE</t>
  </si>
  <si>
    <t>ESTIMATED QUANTITIES (TONNES)</t>
  </si>
  <si>
    <t>0 % Recycled</t>
  </si>
  <si>
    <t>Uncoated</t>
  </si>
  <si>
    <t>Coated</t>
  </si>
  <si>
    <t>100 % Recycled</t>
  </si>
  <si>
    <t>100% Recycled</t>
  </si>
  <si>
    <t xml:space="preserve">The prices submitted shall assume all artwork will be supplied in a print ready pdf. </t>
  </si>
  <si>
    <t>ALL prices submitted MUST include:</t>
  </si>
  <si>
    <t>* one set of proofs available within 48 hours of the Supplier receiving the artwork;</t>
  </si>
  <si>
    <t>* associated pre-press work;</t>
  </si>
  <si>
    <t>* appropriate packaging; and</t>
  </si>
  <si>
    <t>* associated finishing, sealing, trimming, collection etc.</t>
  </si>
  <si>
    <t>Prices should exclude delivery (i.e. postal and courier) these will be agreed as part of the Call-Off Procedure</t>
  </si>
  <si>
    <t>Papers should meet minimum quality standards as set out in the Specification</t>
  </si>
  <si>
    <t>FINISHED SIZE</t>
  </si>
  <si>
    <t>PAGINATION</t>
  </si>
  <si>
    <t>COLOUR</t>
  </si>
  <si>
    <t>PAPER</t>
  </si>
  <si>
    <t>FINISHING</t>
  </si>
  <si>
    <t>QUANTITY/ PACK SIZE</t>
  </si>
  <si>
    <t>Form</t>
  </si>
  <si>
    <t>A4</t>
  </si>
  <si>
    <t>2pp</t>
  </si>
  <si>
    <t>Black plus 1 spot colour</t>
  </si>
  <si>
    <t>80 GSM</t>
  </si>
  <si>
    <t>N/A</t>
  </si>
  <si>
    <t>Per Pack</t>
  </si>
  <si>
    <t>4 colour process</t>
  </si>
  <si>
    <t>Letterhead</t>
  </si>
  <si>
    <t>1pp</t>
  </si>
  <si>
    <t>110 GSM</t>
  </si>
  <si>
    <t>Poster</t>
  </si>
  <si>
    <t>130 GSM</t>
  </si>
  <si>
    <t>A3</t>
  </si>
  <si>
    <t>Business Cards</t>
  </si>
  <si>
    <t>85mmx55mm</t>
  </si>
  <si>
    <t>300 GSM</t>
  </si>
  <si>
    <t>Compliment slips</t>
  </si>
  <si>
    <t>210mmx99mm</t>
  </si>
  <si>
    <t>Service</t>
  </si>
  <si>
    <t>Total</t>
  </si>
  <si>
    <t>Dedicated Account Management</t>
  </si>
  <si>
    <t>Non-Dedicated Account Management</t>
  </si>
  <si>
    <t>Pre-Production Rate Card</t>
  </si>
  <si>
    <t>Storage and Fulfilment Rate Card</t>
  </si>
  <si>
    <t>Paper Rate Card</t>
  </si>
  <si>
    <t>Transactional Print Rate Card</t>
  </si>
  <si>
    <t>BEFORE COMPLETING OR SUBMITTING YOUR PRICES PLEASE ENSURE THAT YOU HAVE READ AND UNDERSTOOD THE GUIDANCE BELOW</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</si>
  <si>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</si>
  <si>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</si>
  <si>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</si>
  <si>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</si>
  <si>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</si>
  <si>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</si>
  <si>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</si>
  <si>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Instruction Guidance</t>
  </si>
  <si>
    <t>Please ensure you read this Pricing Matrix in conjunction with Framework Schedule 1 ( Specification), and Attachment 2</t>
  </si>
  <si>
    <t>LOT 6:  Print Services - Attachment 3m</t>
  </si>
  <si>
    <t>Example</t>
  </si>
  <si>
    <r>
      <t xml:space="preserve">You are required to submit a value for the Buyer Account Service Mangement  Fee in  (Column E) fee as  a </t>
    </r>
    <r>
      <rPr>
        <b/>
        <sz val="12"/>
        <color rgb="FF000000"/>
        <rFont val="Arial"/>
        <family val="2"/>
      </rPr>
      <t xml:space="preserve">single figure percentage </t>
    </r>
    <r>
      <rPr>
        <sz val="12"/>
        <color rgb="FF000000"/>
        <rFont val="Arial"/>
        <family val="2"/>
      </rPr>
      <t>(and NOT a value range). 
The annual spend (Column D)  is being used for the purpose of evaluation only. It does not provide an indication of actual or forecast volumes for this Agreement.
The Bid Total (Column F) will be used in the evaluation model; (full details of the evaluation model is contained in attachment 2 how to bid)</t>
    </r>
  </si>
  <si>
    <t>Prices submitted in cells highlighted Yellow will be used for Price Evaluation. Failure to insert an applicable price may result in your tender being deemed non compliant.</t>
  </si>
  <si>
    <t xml:space="preserve">Account Management </t>
  </si>
  <si>
    <t>Lot 6 Print Services</t>
  </si>
  <si>
    <t>Pre- Production Rate Card</t>
  </si>
  <si>
    <t xml:space="preserve">Total </t>
  </si>
  <si>
    <t>Example of a rate card</t>
  </si>
  <si>
    <t>Rate cards Price Matrix</t>
  </si>
  <si>
    <t>Account Management Fee Price Matrix</t>
  </si>
  <si>
    <t>Storage and Fulfilment</t>
  </si>
  <si>
    <t>Lot 6 Print Services Basket of Goods</t>
  </si>
  <si>
    <t>TOTAL PRICE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</si>
  <si>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</si>
  <si>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should be included in your pricing submission                                                                                                                                                                                                                                                                                                                                                                                                                                                                                                                                                                                                                                                                                                                                                                                                                                                                                                                                                                                                                      6. A TOTAL PRICE for this cost model is calculated by adding all of the prices provided in the cells highlighted in YELLOW.                                                                                                                                                  7.  The estimated Hours and quantities  provided are only for evaluation purposes and are not an indication of the hours or volumes  to be awarded under any future Call-Off Contract                                                                                                                                                                                                                                                                                                                                                                                                                                                                                                                                                                                  </t>
    </r>
  </si>
  <si>
    <t xml:space="preserve"> Project Management (Junior level)</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</si>
  <si>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6 Pricing Matrix] 
2. Upload your completed Pricing Matrix via the e-Sourcing Suite prior to the Tender submission deadline.  </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</si>
  <si>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should be included in your pricing submission                                                                                                                                                                                                                                                                                                                                                                                                                                                                                                                                                                                                                                                                                                                                                                                                                                                                                                                                                                                                                      6. A TOTAL PRICE for this cost model is calculated by adding all of the prices provided in the cells highlighted in YELLOW.                                                                                                                7  No additonal admin or management fee is to be charged to the Buyer for any surcharges for any transporation including nut not limited to road  tolls, congestion zones.                                                                                                                                                                                                                                                                                                                                                                                                                                                                                                                                                                                 </t>
    </r>
  </si>
  <si>
    <t>Provision of a full range of services which may include, 
As detailed by the Buyer in their Call-Off Contract, this may include, but is not limited to:
manufacturing of a high quality print PDF; 
manufacturing of plates, image/text adjustments;
imposition and separation; and/or
output of proofs for final approval by Buyer and preflight/colour management checks.</t>
  </si>
  <si>
    <r>
      <t xml:space="preserve">The Buyer Account Service Management Fee shall include all of the Suppliers costs in relation to providing a print management service to Buyers including but not limited to service support, overheads and all costs related to the delivery of the services , all account management costs including any promotional and marketing costs.
</t>
    </r>
    <r>
      <rPr>
        <b/>
        <sz val="12"/>
        <color theme="1"/>
        <rFont val="Arial"/>
        <family val="2"/>
      </rPr>
      <t xml:space="preserve">
Rates submitted shall be the MAXIMUM prices that a Buyer will pay through this Framework Contract</t>
    </r>
    <r>
      <rPr>
        <sz val="12"/>
        <color theme="1"/>
        <rFont val="Arial"/>
        <family val="2"/>
      </rPr>
      <t xml:space="preserve">
You are required to submit a </t>
    </r>
    <r>
      <rPr>
        <b/>
        <sz val="12"/>
        <color theme="1"/>
        <rFont val="Arial"/>
        <family val="2"/>
      </rPr>
      <t>single</t>
    </r>
    <r>
      <rPr>
        <sz val="12"/>
        <color theme="1"/>
        <rFont val="Arial"/>
        <family val="2"/>
      </rPr>
      <t xml:space="preserve"> percentage figure</t>
    </r>
    <r>
      <rPr>
        <b/>
        <sz val="12"/>
        <color theme="1"/>
        <rFont val="Arial"/>
        <family val="2"/>
      </rPr>
      <t xml:space="preserve"> (</t>
    </r>
    <r>
      <rPr>
        <sz val="12"/>
        <color theme="1"/>
        <rFont val="Arial"/>
        <family val="2"/>
      </rPr>
      <t xml:space="preserve"> </t>
    </r>
    <r>
      <rPr>
        <b/>
        <sz val="12"/>
        <color theme="1"/>
        <rFont val="Arial"/>
        <family val="2"/>
      </rPr>
      <t>NOT</t>
    </r>
    <r>
      <rPr>
        <sz val="12"/>
        <color theme="1"/>
        <rFont val="Arial"/>
        <family val="2"/>
      </rPr>
      <t xml:space="preserve"> a value range) to two</t>
    </r>
    <r>
      <rPr>
        <b/>
        <sz val="12"/>
        <color theme="1"/>
        <rFont val="Arial"/>
        <family val="2"/>
      </rPr>
      <t xml:space="preserve"> (2)</t>
    </r>
    <r>
      <rPr>
        <sz val="12"/>
        <color theme="1"/>
        <rFont val="Arial"/>
        <family val="2"/>
      </rPr>
      <t xml:space="preserve"> decimal places
The Buyer Account Service Management Fee shall be applied to the total value of a Buyers order ( for example,  print, fulfilment, and delivery but excludes postage costs)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</si>
</sst>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7" formatCode="&quot;£&quot;#,##0.00;\-&quot;£&quot;#,##0.00"/>
    <numFmt numFmtId="8" formatCode="&quot;£&quot;#,##0.00;[Red]\-&quot;£&quot;#,##0.00"/>
    <numFmt numFmtId="164" formatCode="_-[$£-809]* #,##0_-;\-[$£-809]* #,##0_-;_-[$£-809]* &quot;-&quot;??_-;_-@"/>
    <numFmt numFmtId="165" formatCode="_-&quot;£&quot;* #,##0_-;\-&quot;£&quot;* #,##0_-;_-&quot;£&quot;* &quot;-&quot;??_-;_-@"/>
    <numFmt numFmtId="166" formatCode="&quot;£&quot;#,##0.00"/>
    <numFmt numFmtId="167" formatCode="_-&quot;£&quot;* #,##0.00_-;\-&quot;£&quot;* #,##0.00_-;_-&quot;£&quot;* &quot;-&quot;??_-;_-@"/>
  </numFmts>
  <fonts count="35" x14ac:knownFonts="1">
    <font>
      <sz val="11"/>
      <color theme="1"/>
      <name val="Arial"/>
    </font>
    <font>
      <b/>
      <sz val="14"/>
      <color theme="1"/>
      <name val="Arial"/>
      <family val="2"/>
    </font>
    <font>
      <b/>
      <sz val="12"/>
      <color theme="1"/>
      <name val="Arial"/>
      <family val="2"/>
    </font>
    <font>
      <sz val="11"/>
      <name val="Arial"/>
      <family val="2"/>
    </font>
    <font>
      <sz val="12"/>
      <color theme="1"/>
      <name val="Arial"/>
      <family val="2"/>
    </font>
    <font>
      <sz val="16"/>
      <color theme="1"/>
      <name val="Arial"/>
      <family val="2"/>
    </font>
    <font>
      <sz val="12"/>
      <color rgb="FF000000"/>
      <name val="Arial"/>
      <family val="2"/>
    </font>
    <font>
      <b/>
      <u/>
      <sz val="12"/>
      <color theme="1"/>
      <name val="Arial"/>
      <family val="2"/>
    </font>
    <font>
      <b/>
      <u/>
      <sz val="12"/>
      <color theme="1"/>
      <name val="Arial"/>
      <family val="2"/>
    </font>
    <font>
      <b/>
      <u/>
      <sz val="12"/>
      <color theme="1"/>
      <name val="Arial"/>
      <family val="2"/>
    </font>
    <font>
      <b/>
      <sz val="11"/>
      <color theme="1"/>
      <name val="Arial"/>
      <family val="2"/>
    </font>
    <font>
      <b/>
      <sz val="11"/>
      <color rgb="FF000000"/>
      <name val="Arial"/>
      <family val="2"/>
    </font>
    <font>
      <sz val="11"/>
      <color theme="1"/>
      <name val="Calibri"/>
      <family val="2"/>
    </font>
    <font>
      <b/>
      <u/>
      <sz val="11"/>
      <color theme="1"/>
      <name val="Arial"/>
      <family val="2"/>
    </font>
    <font>
      <sz val="8"/>
      <color theme="1"/>
      <name val="Arial"/>
      <family val="2"/>
    </font>
    <font>
      <b/>
      <sz val="10"/>
      <color theme="0"/>
      <name val="Arial"/>
      <family val="2"/>
    </font>
    <font>
      <b/>
      <sz val="11"/>
      <color theme="1"/>
      <name val="Calibri"/>
      <family val="2"/>
    </font>
    <font>
      <b/>
      <u/>
      <sz val="11"/>
      <color theme="1"/>
      <name val="Calibri"/>
      <family val="2"/>
    </font>
    <font>
      <sz val="11"/>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i/>
      <sz val="10"/>
      <color theme="1"/>
      <name val="Arial"/>
      <family val="2"/>
    </font>
    <font>
      <u/>
      <sz val="12"/>
      <color theme="1"/>
      <name val="Arial"/>
      <family val="2"/>
    </font>
    <font>
      <sz val="12"/>
      <name val="Arial"/>
      <family val="2"/>
    </font>
    <font>
      <b/>
      <sz val="12"/>
      <color rgb="FF000000"/>
      <name val="Arial"/>
      <family val="2"/>
    </font>
    <font>
      <sz val="12"/>
      <color theme="1"/>
      <name val="Calibri"/>
      <family val="2"/>
    </font>
    <font>
      <sz val="12"/>
      <color rgb="FF222222"/>
      <name val="Arial"/>
      <family val="2"/>
    </font>
    <font>
      <u/>
      <sz val="11"/>
      <color theme="10"/>
      <name val="Arial"/>
      <family val="2"/>
    </font>
    <font>
      <b/>
      <sz val="12"/>
      <name val="Arial"/>
      <family val="2"/>
    </font>
    <font>
      <b/>
      <sz val="12"/>
      <color rgb="FF252525"/>
      <name val="Arial"/>
      <family val="2"/>
    </font>
    <font>
      <u/>
      <sz val="11"/>
      <color theme="1"/>
      <name val="Arial"/>
      <family val="2"/>
    </font>
    <font>
      <b/>
      <sz val="12"/>
      <color theme="3"/>
      <name val="Arial"/>
      <family val="2"/>
    </font>
    <font>
      <b/>
      <sz val="20"/>
      <name val="Arial"/>
      <family val="2"/>
    </font>
  </fonts>
  <fills count="23">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FFC000"/>
        <bgColor rgb="FFFF9900"/>
      </patternFill>
    </fill>
    <fill>
      <patternFill patternType="solid">
        <fgColor rgb="FFFFC000"/>
        <bgColor rgb="FFFFFF00"/>
      </patternFill>
    </fill>
    <fill>
      <patternFill patternType="solid">
        <fgColor rgb="FFFFC000"/>
        <bgColor indexed="64"/>
      </patternFill>
    </fill>
    <fill>
      <patternFill patternType="solid">
        <fgColor rgb="FFD9E2F3"/>
        <bgColor rgb="FFD9E2F3"/>
      </patternFill>
    </fill>
    <fill>
      <patternFill patternType="solid">
        <fgColor theme="8" tint="0.59999389629810485"/>
        <bgColor rgb="FFD9E2F3"/>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59999389629810485"/>
        <bgColor rgb="FFD0CECE"/>
      </patternFill>
    </fill>
    <fill>
      <patternFill patternType="solid">
        <fgColor theme="8" tint="0.59999389629810485"/>
        <bgColor rgb="FFFBE4D5"/>
      </patternFill>
    </fill>
    <fill>
      <patternFill patternType="solid">
        <fgColor rgb="FFB4C6E7"/>
        <bgColor rgb="FFB4C6E7"/>
      </patternFill>
    </fill>
    <fill>
      <patternFill patternType="solid">
        <fgColor theme="0"/>
        <bgColor indexed="64"/>
      </patternFill>
    </fill>
    <fill>
      <patternFill patternType="solid">
        <fgColor theme="8" tint="0.59999389629810485"/>
        <bgColor theme="0"/>
      </patternFill>
    </fill>
    <fill>
      <patternFill patternType="solid">
        <fgColor theme="8" tint="0.59999389629810485"/>
        <bgColor rgb="FF366092"/>
      </patternFill>
    </fill>
    <fill>
      <patternFill patternType="solid">
        <fgColor theme="8" tint="0.39997558519241921"/>
        <bgColor rgb="FF366092"/>
      </patternFill>
    </fill>
    <fill>
      <patternFill patternType="solid">
        <fgColor rgb="FFDEEAF6"/>
        <bgColor rgb="FFDEEAF6"/>
      </patternFill>
    </fill>
    <fill>
      <patternFill patternType="solid">
        <fgColor theme="8" tint="0.59999389629810485"/>
        <bgColor rgb="FFFFFFFF"/>
      </patternFill>
    </fill>
    <fill>
      <patternFill patternType="solid">
        <fgColor rgb="FFD9E2F3"/>
        <bgColor indexed="64"/>
      </patternFill>
    </fill>
  </fills>
  <borders count="130">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right style="thin">
        <color rgb="FF000000"/>
      </right>
      <top style="thin">
        <color rgb="FF000000"/>
      </top>
      <bottom style="thin">
        <color rgb="FF000000"/>
      </bottom>
      <diagonal/>
    </border>
    <border>
      <left/>
      <right style="double">
        <color rgb="FF000000"/>
      </right>
      <top style="double">
        <color rgb="FF000000"/>
      </top>
      <bottom style="double">
        <color rgb="FF000000"/>
      </bottom>
      <diagonal/>
    </border>
    <border>
      <left style="medium">
        <color rgb="FF000000"/>
      </left>
      <right style="thin">
        <color rgb="FF000000"/>
      </right>
      <top style="medium">
        <color rgb="FF000000"/>
      </top>
      <bottom/>
      <diagonal/>
    </border>
    <border>
      <left/>
      <right/>
      <top style="double">
        <color rgb="FF000000"/>
      </top>
      <bottom style="double">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FF0000"/>
      </left>
      <right style="medium">
        <color rgb="FFFF0000"/>
      </right>
      <top style="medium">
        <color rgb="FFFF0000"/>
      </top>
      <bottom style="medium">
        <color rgb="FFFF0000"/>
      </bottom>
      <diagonal/>
    </border>
    <border>
      <left style="thin">
        <color rgb="FF000000"/>
      </left>
      <right/>
      <top/>
      <bottom/>
      <diagonal/>
    </border>
    <border>
      <left/>
      <right style="thin">
        <color rgb="FF000000"/>
      </right>
      <top/>
      <bottom/>
      <diagonal/>
    </border>
    <border>
      <left style="double">
        <color rgb="FF000000"/>
      </left>
      <right/>
      <top style="double">
        <color rgb="FF000000"/>
      </top>
      <bottom style="double">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rgb="FF000000"/>
      </left>
      <right style="thin">
        <color rgb="FF000000"/>
      </right>
      <top/>
      <bottom/>
      <diagonal/>
    </border>
    <border>
      <left style="medium">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right style="medium">
        <color rgb="FF000000"/>
      </right>
      <top/>
      <bottom style="medium">
        <color theme="1"/>
      </bottom>
      <diagonal/>
    </border>
    <border>
      <left style="thin">
        <color rgb="FF000000"/>
      </left>
      <right style="medium">
        <color theme="1"/>
      </right>
      <top style="medium">
        <color theme="1"/>
      </top>
      <bottom style="thin">
        <color rgb="FF000000"/>
      </bottom>
      <diagonal/>
    </border>
    <border>
      <left style="thin">
        <color rgb="FF000000"/>
      </left>
      <right style="medium">
        <color theme="1"/>
      </right>
      <top style="thin">
        <color rgb="FF000000"/>
      </top>
      <bottom style="thin">
        <color rgb="FF000000"/>
      </bottom>
      <diagonal/>
    </border>
    <border>
      <left style="thin">
        <color rgb="FF000000"/>
      </left>
      <right style="thin">
        <color rgb="FF000000"/>
      </right>
      <top style="thin">
        <color rgb="FF000000"/>
      </top>
      <bottom style="medium">
        <color theme="1"/>
      </bottom>
      <diagonal/>
    </border>
    <border>
      <left/>
      <right style="thin">
        <color rgb="FF000000"/>
      </right>
      <top style="medium">
        <color theme="1"/>
      </top>
      <bottom/>
      <diagonal/>
    </border>
    <border>
      <left/>
      <right style="medium">
        <color theme="1"/>
      </right>
      <top/>
      <bottom style="thin">
        <color rgb="FF000000"/>
      </bottom>
      <diagonal/>
    </border>
    <border>
      <left/>
      <right style="medium">
        <color theme="1"/>
      </right>
      <top style="thin">
        <color rgb="FF000000"/>
      </top>
      <bottom style="thin">
        <color rgb="FF000000"/>
      </bottom>
      <diagonal/>
    </border>
    <border>
      <left/>
      <right style="medium">
        <color theme="1"/>
      </right>
      <top style="thin">
        <color rgb="FF000000"/>
      </top>
      <bottom style="medium">
        <color theme="1"/>
      </bottom>
      <diagonal/>
    </border>
    <border>
      <left/>
      <right style="medium">
        <color rgb="FF000000"/>
      </right>
      <top style="medium">
        <color theme="1"/>
      </top>
      <bottom/>
      <diagonal/>
    </border>
    <border>
      <left style="medium">
        <color rgb="FF000000"/>
      </left>
      <right style="medium">
        <color rgb="FF000000"/>
      </right>
      <top style="medium">
        <color theme="1"/>
      </top>
      <bottom/>
      <diagonal/>
    </border>
    <border>
      <left style="medium">
        <color rgb="FF000000"/>
      </left>
      <right style="medium">
        <color theme="1"/>
      </right>
      <top style="medium">
        <color theme="1"/>
      </top>
      <bottom/>
      <diagonal/>
    </border>
    <border>
      <left style="medium">
        <color rgb="FF000000"/>
      </left>
      <right style="thin">
        <color rgb="FF000000"/>
      </right>
      <top style="medium">
        <color rgb="FF000000"/>
      </top>
      <bottom style="medium">
        <color theme="1"/>
      </bottom>
      <diagonal/>
    </border>
    <border>
      <left style="medium">
        <color rgb="FF000000"/>
      </left>
      <right style="medium">
        <color rgb="FF000000"/>
      </right>
      <top/>
      <bottom style="medium">
        <color theme="1"/>
      </bottom>
      <diagonal/>
    </border>
    <border>
      <left style="medium">
        <color theme="1"/>
      </left>
      <right style="medium">
        <color theme="1"/>
      </right>
      <top/>
      <bottom style="thin">
        <color rgb="FF000000"/>
      </bottom>
      <diagonal/>
    </border>
    <border>
      <left style="medium">
        <color theme="1"/>
      </left>
      <right style="medium">
        <color theme="1"/>
      </right>
      <top style="thin">
        <color rgb="FF000000"/>
      </top>
      <bottom style="thin">
        <color rgb="FF000000"/>
      </bottom>
      <diagonal/>
    </border>
    <border>
      <left style="medium">
        <color theme="1"/>
      </left>
      <right style="medium">
        <color theme="1"/>
      </right>
      <top style="thin">
        <color rgb="FF000000"/>
      </top>
      <bottom style="medium">
        <color theme="1"/>
      </bottom>
      <diagonal/>
    </border>
    <border>
      <left style="medium">
        <color rgb="FFFF0000"/>
      </left>
      <right/>
      <top/>
      <bottom/>
      <diagonal/>
    </border>
    <border>
      <left style="medium">
        <color rgb="FF000000"/>
      </left>
      <right style="medium">
        <color rgb="FF000000"/>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theme="1"/>
      </left>
      <right/>
      <top style="medium">
        <color theme="1"/>
      </top>
      <bottom style="medium">
        <color indexed="64"/>
      </bottom>
      <diagonal/>
    </border>
    <border>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medium">
        <color theme="1"/>
      </right>
      <top style="medium">
        <color indexed="64"/>
      </top>
      <bottom style="medium">
        <color indexed="64"/>
      </bottom>
      <diagonal/>
    </border>
    <border>
      <left style="medium">
        <color theme="1"/>
      </left>
      <right style="medium">
        <color theme="1"/>
      </right>
      <top style="thin">
        <color rgb="FF000000"/>
      </top>
      <bottom style="medium">
        <color indexed="64"/>
      </bottom>
      <diagonal/>
    </border>
    <border>
      <left style="medium">
        <color theme="1"/>
      </left>
      <right/>
      <top style="medium">
        <color indexed="64"/>
      </top>
      <bottom style="medium">
        <color indexed="64"/>
      </bottom>
      <diagonal/>
    </border>
    <border>
      <left/>
      <right/>
      <top style="medium">
        <color indexed="64"/>
      </top>
      <bottom style="medium">
        <color indexed="64"/>
      </bottom>
      <diagonal/>
    </border>
    <border>
      <left/>
      <right style="medium">
        <color theme="1"/>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theme="1"/>
      </right>
      <top style="medium">
        <color indexed="64"/>
      </top>
      <bottom/>
      <diagonal/>
    </border>
    <border>
      <left style="medium">
        <color theme="1"/>
      </left>
      <right/>
      <top style="medium">
        <color indexed="64"/>
      </top>
      <bottom/>
      <diagonal/>
    </border>
    <border>
      <left/>
      <right style="medium">
        <color theme="1"/>
      </right>
      <top style="medium">
        <color indexed="64"/>
      </top>
      <bottom/>
      <diagonal/>
    </border>
    <border>
      <left/>
      <right style="medium">
        <color rgb="FF000000"/>
      </right>
      <top style="medium">
        <color indexed="64"/>
      </top>
      <bottom/>
      <diagonal/>
    </border>
    <border>
      <left style="medium">
        <color rgb="FF000000"/>
      </left>
      <right style="thin">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theme="1"/>
      </right>
      <top/>
      <bottom style="medium">
        <color theme="1"/>
      </bottom>
      <diagonal/>
    </border>
    <border>
      <left style="medium">
        <color rgb="FF000000"/>
      </left>
      <right style="medium">
        <color indexed="64"/>
      </right>
      <top style="medium">
        <color rgb="FF000000"/>
      </top>
      <bottom style="medium">
        <color theme="1"/>
      </bottom>
      <diagonal/>
    </border>
    <border>
      <left style="medium">
        <color indexed="64"/>
      </left>
      <right style="medium">
        <color theme="1"/>
      </right>
      <top style="medium">
        <color theme="1"/>
      </top>
      <bottom style="medium">
        <color indexed="64"/>
      </bottom>
      <diagonal/>
    </border>
    <border>
      <left style="thin">
        <color rgb="FF000000"/>
      </left>
      <right style="medium">
        <color indexed="64"/>
      </right>
      <top/>
      <bottom/>
      <diagonal/>
    </border>
    <border>
      <left style="medium">
        <color indexed="64"/>
      </left>
      <right style="medium">
        <color theme="1"/>
      </right>
      <top/>
      <bottom/>
      <diagonal/>
    </border>
    <border>
      <left style="medium">
        <color indexed="64"/>
      </left>
      <right style="medium">
        <color theme="1"/>
      </right>
      <top style="medium">
        <color indexed="64"/>
      </top>
      <bottom style="medium">
        <color indexed="64"/>
      </bottom>
      <diagonal/>
    </border>
    <border>
      <left style="medium">
        <color indexed="64"/>
      </left>
      <right style="medium">
        <color theme="1"/>
      </right>
      <top style="thin">
        <color rgb="FF000000"/>
      </top>
      <bottom style="medium">
        <color indexed="64"/>
      </bottom>
      <diagonal/>
    </border>
    <border>
      <left style="medium">
        <color theme="1"/>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medium">
        <color theme="1"/>
      </left>
      <right/>
      <top/>
      <bottom style="medium">
        <color indexed="64"/>
      </bottom>
      <diagonal/>
    </border>
    <border>
      <left/>
      <right style="medium">
        <color theme="1"/>
      </right>
      <top/>
      <bottom style="medium">
        <color indexed="64"/>
      </bottom>
      <diagonal/>
    </border>
    <border>
      <left style="medium">
        <color rgb="FF000000"/>
      </left>
      <right/>
      <top style="medium">
        <color rgb="FF000000"/>
      </top>
      <bottom style="medium">
        <color theme="1"/>
      </bottom>
      <diagonal/>
    </border>
    <border>
      <left style="medium">
        <color rgb="FF000000"/>
      </left>
      <right style="medium">
        <color indexed="64"/>
      </right>
      <top style="medium">
        <color rgb="FF000000"/>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thin">
        <color rgb="FF000000"/>
      </right>
      <top/>
      <bottom style="medium">
        <color indexed="64"/>
      </bottom>
      <diagonal/>
    </border>
    <border>
      <left style="medium">
        <color rgb="FF000000"/>
      </left>
      <right style="medium">
        <color indexed="64"/>
      </right>
      <top/>
      <bottom/>
      <diagonal/>
    </border>
    <border>
      <left/>
      <right style="medium">
        <color indexed="64"/>
      </right>
      <top style="medium">
        <color theme="1"/>
      </top>
      <bottom/>
      <diagonal/>
    </border>
    <border>
      <left/>
      <right style="medium">
        <color indexed="64"/>
      </right>
      <top/>
      <bottom style="medium">
        <color theme="1"/>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
      <left style="medium">
        <color rgb="FFFF0000"/>
      </left>
      <right style="medium">
        <color indexed="64"/>
      </right>
      <top/>
      <bottom/>
      <diagonal/>
    </border>
    <border>
      <left style="medium">
        <color theme="1"/>
      </left>
      <right/>
      <top style="medium">
        <color rgb="FF000000"/>
      </top>
      <bottom/>
      <diagonal/>
    </border>
    <border>
      <left/>
      <right style="thin">
        <color rgb="FF000000"/>
      </right>
      <top style="thin">
        <color rgb="FF000000"/>
      </top>
      <bottom style="medium">
        <color theme="1"/>
      </bottom>
      <diagonal/>
    </border>
    <border>
      <left/>
      <right style="medium">
        <color theme="1"/>
      </right>
      <top style="medium">
        <color theme="1"/>
      </top>
      <bottom style="thin">
        <color rgb="FF000000"/>
      </bottom>
      <diagonal/>
    </border>
    <border>
      <left style="medium">
        <color indexed="64"/>
      </left>
      <right style="medium">
        <color theme="1"/>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medium">
        <color indexed="64"/>
      </bottom>
      <diagonal/>
    </border>
    <border>
      <left style="medium">
        <color rgb="FF000000"/>
      </left>
      <right/>
      <top style="medium">
        <color theme="1"/>
      </top>
      <bottom style="medium">
        <color rgb="FF000000"/>
      </bottom>
      <diagonal/>
    </border>
    <border>
      <left/>
      <right/>
      <top style="medium">
        <color theme="1"/>
      </top>
      <bottom style="medium">
        <color rgb="FF000000"/>
      </bottom>
      <diagonal/>
    </border>
    <border>
      <left style="medium">
        <color indexed="64"/>
      </left>
      <right style="medium">
        <color rgb="FFFF0000"/>
      </right>
      <top/>
      <bottom/>
      <diagonal/>
    </border>
    <border>
      <left/>
      <right/>
      <top style="medium">
        <color rgb="FFFF0000"/>
      </top>
      <bottom style="medium">
        <color indexed="64"/>
      </bottom>
      <diagonal/>
    </border>
    <border>
      <left style="medium">
        <color rgb="FFFF0000"/>
      </left>
      <right style="medium">
        <color rgb="FFFF0000"/>
      </right>
      <top style="medium">
        <color rgb="FFFF0000"/>
      </top>
      <bottom/>
      <diagonal/>
    </border>
    <border>
      <left style="medium">
        <color indexed="64"/>
      </left>
      <right style="medium">
        <color rgb="FFFF0000"/>
      </right>
      <top style="medium">
        <color indexed="64"/>
      </top>
      <bottom style="medium">
        <color theme="1"/>
      </bottom>
      <diagonal/>
    </border>
  </borders>
  <cellStyleXfs count="1">
    <xf numFmtId="0" fontId="0" fillId="0" borderId="0"/>
  </cellStyleXfs>
  <cellXfs count="545">
    <xf numFmtId="0" fontId="0" fillId="0" borderId="0" xfId="0" applyFont="1" applyAlignment="1"/>
    <xf numFmtId="0" fontId="12" fillId="0" borderId="0" xfId="0" applyFont="1"/>
    <xf numFmtId="0" fontId="12" fillId="0" borderId="0" xfId="0" applyFont="1" applyAlignment="1">
      <alignment wrapText="1"/>
    </xf>
    <xf numFmtId="0" fontId="0" fillId="0" borderId="0" xfId="0" applyFont="1" applyAlignment="1"/>
    <xf numFmtId="0" fontId="18" fillId="0" borderId="0" xfId="0" applyFont="1"/>
    <xf numFmtId="0" fontId="18" fillId="0" borderId="0" xfId="0" applyFont="1" applyAlignment="1"/>
    <xf numFmtId="0" fontId="18" fillId="0" borderId="7" xfId="0" applyFont="1" applyBorder="1"/>
    <xf numFmtId="0" fontId="18" fillId="0" borderId="25" xfId="0" applyFont="1" applyBorder="1"/>
    <xf numFmtId="0" fontId="18" fillId="0" borderId="32" xfId="0" applyFont="1" applyBorder="1"/>
    <xf numFmtId="0" fontId="4" fillId="0" borderId="0" xfId="0" applyFont="1" applyAlignment="1">
      <alignment wrapText="1"/>
    </xf>
    <xf numFmtId="0" fontId="18" fillId="9" borderId="4" xfId="0" applyFont="1" applyFill="1" applyBorder="1"/>
    <xf numFmtId="0" fontId="21" fillId="9" borderId="5" xfId="0" applyFont="1" applyFill="1" applyBorder="1"/>
    <xf numFmtId="0" fontId="18" fillId="9" borderId="5" xfId="0" applyFont="1" applyFill="1" applyBorder="1"/>
    <xf numFmtId="0" fontId="18" fillId="9" borderId="6" xfId="0" applyFont="1" applyFill="1" applyBorder="1"/>
    <xf numFmtId="0" fontId="18" fillId="9" borderId="2" xfId="0" applyFont="1" applyFill="1" applyBorder="1"/>
    <xf numFmtId="0" fontId="18" fillId="9" borderId="7" xfId="0" applyFont="1" applyFill="1" applyBorder="1"/>
    <xf numFmtId="0" fontId="18" fillId="9" borderId="3" xfId="0" applyFont="1" applyFill="1" applyBorder="1"/>
    <xf numFmtId="0" fontId="4" fillId="0" borderId="0" xfId="0" applyFont="1"/>
    <xf numFmtId="0" fontId="4" fillId="9" borderId="2" xfId="0" applyFont="1" applyFill="1" applyBorder="1"/>
    <xf numFmtId="0" fontId="4" fillId="9" borderId="7" xfId="0" applyFont="1" applyFill="1" applyBorder="1"/>
    <xf numFmtId="0" fontId="4" fillId="9" borderId="3" xfId="0" applyFont="1" applyFill="1" applyBorder="1"/>
    <xf numFmtId="0" fontId="18" fillId="9" borderId="7" xfId="0" applyFont="1" applyFill="1" applyBorder="1" applyAlignment="1">
      <alignment vertical="top" wrapText="1"/>
    </xf>
    <xf numFmtId="0" fontId="4" fillId="0" borderId="7" xfId="0" applyFont="1" applyBorder="1"/>
    <xf numFmtId="166" fontId="23" fillId="0" borderId="7" xfId="0" applyNumberFormat="1" applyFont="1" applyBorder="1" applyAlignment="1">
      <alignment horizontal="center" vertical="top" wrapText="1"/>
    </xf>
    <xf numFmtId="0" fontId="18" fillId="0" borderId="7" xfId="0" applyFont="1" applyBorder="1" applyAlignment="1">
      <alignment vertical="top" wrapText="1"/>
    </xf>
    <xf numFmtId="0" fontId="18" fillId="0" borderId="7" xfId="0" applyFont="1" applyBorder="1" applyAlignment="1"/>
    <xf numFmtId="0" fontId="3" fillId="0" borderId="7" xfId="0" applyFont="1" applyBorder="1" applyAlignment="1"/>
    <xf numFmtId="0" fontId="4" fillId="0" borderId="7" xfId="0" applyFont="1" applyFill="1" applyBorder="1" applyAlignment="1"/>
    <xf numFmtId="0" fontId="4" fillId="0" borderId="7" xfId="0" applyFont="1" applyBorder="1" applyAlignment="1"/>
    <xf numFmtId="0" fontId="0" fillId="0" borderId="7" xfId="0" applyFont="1" applyBorder="1" applyAlignment="1"/>
    <xf numFmtId="0" fontId="13" fillId="0" borderId="24" xfId="0" applyFont="1" applyBorder="1" applyAlignment="1"/>
    <xf numFmtId="0" fontId="0" fillId="0" borderId="25" xfId="0" applyFont="1" applyBorder="1" applyAlignment="1"/>
    <xf numFmtId="0" fontId="4" fillId="0" borderId="25" xfId="0" applyFont="1" applyFill="1" applyBorder="1" applyAlignment="1"/>
    <xf numFmtId="0" fontId="4" fillId="0" borderId="26" xfId="0" applyFont="1" applyFill="1" applyBorder="1" applyAlignment="1"/>
    <xf numFmtId="0" fontId="0" fillId="0" borderId="27" xfId="0" applyFont="1" applyBorder="1" applyAlignment="1"/>
    <xf numFmtId="0" fontId="4" fillId="0" borderId="28" xfId="0" applyFont="1" applyFill="1" applyBorder="1" applyAlignment="1"/>
    <xf numFmtId="0" fontId="18" fillId="0" borderId="28" xfId="0" applyFont="1" applyBorder="1" applyAlignment="1"/>
    <xf numFmtId="0" fontId="4" fillId="0" borderId="27" xfId="0" applyFont="1" applyBorder="1" applyAlignment="1"/>
    <xf numFmtId="0" fontId="4" fillId="0" borderId="29" xfId="0" applyFont="1" applyBorder="1" applyAlignment="1"/>
    <xf numFmtId="0" fontId="18" fillId="0" borderId="30" xfId="0" applyFont="1" applyBorder="1" applyAlignment="1"/>
    <xf numFmtId="0" fontId="18" fillId="0" borderId="31" xfId="0" applyFont="1" applyBorder="1" applyAlignment="1"/>
    <xf numFmtId="0" fontId="8" fillId="3" borderId="27" xfId="0" applyFont="1" applyFill="1" applyBorder="1" applyAlignment="1">
      <alignment horizontal="left" vertical="center"/>
    </xf>
    <xf numFmtId="0" fontId="4" fillId="3" borderId="7" xfId="0" applyFont="1" applyFill="1" applyBorder="1" applyAlignment="1">
      <alignment horizontal="left" vertical="center"/>
    </xf>
    <xf numFmtId="0" fontId="4" fillId="0" borderId="28" xfId="0" applyFont="1" applyBorder="1" applyAlignment="1"/>
    <xf numFmtId="0" fontId="0" fillId="0" borderId="28" xfId="0" applyFont="1" applyBorder="1" applyAlignment="1"/>
    <xf numFmtId="0" fontId="18" fillId="11" borderId="24" xfId="0" applyFont="1" applyFill="1" applyBorder="1"/>
    <xf numFmtId="0" fontId="18" fillId="10" borderId="25" xfId="0" applyFont="1" applyFill="1" applyBorder="1"/>
    <xf numFmtId="0" fontId="7" fillId="10" borderId="25" xfId="0" applyFont="1" applyFill="1" applyBorder="1" applyAlignment="1">
      <alignment horizontal="center"/>
    </xf>
    <xf numFmtId="0" fontId="18" fillId="10" borderId="25" xfId="0" applyFont="1" applyFill="1" applyBorder="1" applyAlignment="1">
      <alignment horizontal="center" vertical="center"/>
    </xf>
    <xf numFmtId="0" fontId="13" fillId="10" borderId="25" xfId="0" applyFont="1" applyFill="1" applyBorder="1" applyAlignment="1">
      <alignment horizontal="center" vertical="center"/>
    </xf>
    <xf numFmtId="0" fontId="18" fillId="11" borderId="27" xfId="0" applyFont="1" applyFill="1" applyBorder="1"/>
    <xf numFmtId="0" fontId="18" fillId="10" borderId="7" xfId="0" applyFont="1" applyFill="1" applyBorder="1"/>
    <xf numFmtId="0" fontId="7" fillId="10" borderId="7" xfId="0" applyFont="1" applyFill="1" applyBorder="1" applyAlignment="1">
      <alignment horizontal="center"/>
    </xf>
    <xf numFmtId="0" fontId="18" fillId="10" borderId="7" xfId="0" applyFont="1" applyFill="1" applyBorder="1" applyAlignment="1">
      <alignment horizontal="center" vertical="center"/>
    </xf>
    <xf numFmtId="0" fontId="13" fillId="10" borderId="7" xfId="0" applyFont="1" applyFill="1" applyBorder="1" applyAlignment="1">
      <alignment horizontal="center" vertical="center"/>
    </xf>
    <xf numFmtId="0" fontId="18" fillId="11" borderId="29" xfId="0" applyFont="1" applyFill="1" applyBorder="1"/>
    <xf numFmtId="0" fontId="4" fillId="3" borderId="27" xfId="0" applyFont="1" applyFill="1" applyBorder="1" applyAlignment="1">
      <alignment horizontal="left" vertical="center"/>
    </xf>
    <xf numFmtId="0" fontId="0" fillId="0" borderId="30" xfId="0" applyFont="1" applyBorder="1" applyAlignment="1"/>
    <xf numFmtId="0" fontId="18" fillId="0" borderId="25" xfId="0" applyFont="1" applyBorder="1" applyAlignment="1"/>
    <xf numFmtId="0" fontId="18" fillId="0" borderId="26" xfId="0" applyFont="1" applyBorder="1" applyAlignment="1"/>
    <xf numFmtId="0" fontId="4" fillId="3" borderId="37" xfId="0" applyFont="1" applyFill="1" applyBorder="1" applyAlignment="1">
      <alignment horizontal="left" vertical="center"/>
    </xf>
    <xf numFmtId="0" fontId="4" fillId="3" borderId="37" xfId="0" applyFont="1" applyFill="1" applyBorder="1" applyAlignment="1">
      <alignment horizontal="left" vertical="center" wrapText="1"/>
    </xf>
    <xf numFmtId="8" fontId="4" fillId="3" borderId="37" xfId="0" applyNumberFormat="1" applyFont="1" applyFill="1" applyBorder="1" applyAlignment="1">
      <alignment horizontal="left" vertical="center"/>
    </xf>
    <xf numFmtId="8" fontId="4" fillId="3" borderId="7" xfId="0" applyNumberFormat="1" applyFont="1" applyFill="1" applyBorder="1" applyAlignment="1">
      <alignment horizontal="left" vertical="center"/>
    </xf>
    <xf numFmtId="0" fontId="7" fillId="0" borderId="27" xfId="0" applyFont="1" applyBorder="1" applyAlignment="1"/>
    <xf numFmtId="0" fontId="13" fillId="0" borderId="27" xfId="0" applyFont="1" applyBorder="1" applyAlignment="1"/>
    <xf numFmtId="166" fontId="23" fillId="0" borderId="7" xfId="0" applyNumberFormat="1" applyFont="1" applyFill="1" applyBorder="1" applyAlignment="1">
      <alignment horizontal="center" vertical="top" wrapText="1"/>
    </xf>
    <xf numFmtId="166" fontId="23" fillId="0" borderId="7" xfId="0" applyNumberFormat="1" applyFont="1" applyFill="1" applyBorder="1" applyAlignment="1">
      <alignment horizontal="center" vertical="center" wrapText="1"/>
    </xf>
    <xf numFmtId="0" fontId="9" fillId="0" borderId="27" xfId="0" applyFont="1" applyFill="1" applyBorder="1" applyAlignment="1">
      <alignment horizontal="left" vertical="center"/>
    </xf>
    <xf numFmtId="0" fontId="9" fillId="0" borderId="7" xfId="0" applyFont="1" applyFill="1" applyBorder="1" applyAlignment="1">
      <alignment horizontal="left" vertical="center"/>
    </xf>
    <xf numFmtId="0" fontId="18" fillId="0" borderId="28" xfId="0" applyFont="1" applyFill="1" applyBorder="1" applyAlignment="1"/>
    <xf numFmtId="0" fontId="4" fillId="12" borderId="7" xfId="0" applyFont="1" applyFill="1" applyBorder="1" applyAlignment="1">
      <alignment horizontal="left" vertical="top"/>
    </xf>
    <xf numFmtId="0" fontId="4" fillId="12" borderId="7" xfId="0" applyFont="1" applyFill="1" applyBorder="1" applyAlignment="1"/>
    <xf numFmtId="0" fontId="18" fillId="12" borderId="7" xfId="0" applyFont="1" applyFill="1" applyBorder="1" applyAlignment="1"/>
    <xf numFmtId="0" fontId="3" fillId="12" borderId="7" xfId="0" applyFont="1" applyFill="1" applyBorder="1" applyAlignment="1"/>
    <xf numFmtId="0" fontId="18" fillId="12" borderId="7" xfId="0" applyFont="1" applyFill="1" applyBorder="1" applyAlignment="1">
      <alignment vertical="top" wrapText="1"/>
    </xf>
    <xf numFmtId="166" fontId="23" fillId="12" borderId="7" xfId="0" applyNumberFormat="1" applyFont="1" applyFill="1" applyBorder="1" applyAlignment="1">
      <alignment horizontal="center" vertical="top" wrapText="1"/>
    </xf>
    <xf numFmtId="0" fontId="18" fillId="12" borderId="7" xfId="0" applyFont="1" applyFill="1" applyBorder="1"/>
    <xf numFmtId="0" fontId="18" fillId="10" borderId="24" xfId="0" applyFont="1" applyFill="1" applyBorder="1"/>
    <xf numFmtId="0" fontId="18" fillId="9" borderId="30" xfId="0" applyFont="1" applyFill="1" applyBorder="1" applyAlignment="1">
      <alignment vertical="top" wrapText="1"/>
    </xf>
    <xf numFmtId="0" fontId="18" fillId="9" borderId="30" xfId="0" applyFont="1" applyFill="1" applyBorder="1"/>
    <xf numFmtId="0" fontId="18" fillId="9" borderId="40" xfId="0" applyFont="1" applyFill="1" applyBorder="1"/>
    <xf numFmtId="0" fontId="4" fillId="0" borderId="0" xfId="0" applyFont="1" applyAlignment="1"/>
    <xf numFmtId="165" fontId="27" fillId="3" borderId="33" xfId="0" applyNumberFormat="1" applyFont="1" applyFill="1" applyBorder="1" applyAlignment="1">
      <alignment horizontal="center" vertical="center"/>
    </xf>
    <xf numFmtId="166" fontId="27" fillId="0" borderId="34" xfId="0" applyNumberFormat="1" applyFont="1" applyBorder="1" applyAlignment="1">
      <alignment horizontal="center" vertical="center"/>
    </xf>
    <xf numFmtId="165" fontId="27" fillId="3" borderId="37" xfId="0" applyNumberFormat="1" applyFont="1" applyFill="1" applyBorder="1" applyAlignment="1">
      <alignment horizontal="center" vertical="center"/>
    </xf>
    <xf numFmtId="1" fontId="2" fillId="13" borderId="33" xfId="0" applyNumberFormat="1" applyFont="1" applyFill="1" applyBorder="1" applyAlignment="1">
      <alignment horizontal="center" vertical="center" wrapText="1"/>
    </xf>
    <xf numFmtId="164" fontId="26" fillId="13" borderId="37" xfId="0" applyNumberFormat="1" applyFont="1" applyFill="1" applyBorder="1" applyAlignment="1">
      <alignment horizontal="center" vertical="center" wrapText="1"/>
    </xf>
    <xf numFmtId="0" fontId="2" fillId="13" borderId="34" xfId="0" applyFont="1" applyFill="1" applyBorder="1" applyAlignment="1">
      <alignment horizontal="center" vertical="center" wrapText="1"/>
    </xf>
    <xf numFmtId="0" fontId="2" fillId="0" borderId="33" xfId="0" applyFont="1" applyBorder="1" applyAlignment="1">
      <alignment horizontal="center" vertical="center"/>
    </xf>
    <xf numFmtId="0" fontId="26" fillId="0" borderId="37" xfId="0" applyFont="1" applyBorder="1" applyAlignment="1">
      <alignment horizontal="center" vertical="center" wrapText="1"/>
    </xf>
    <xf numFmtId="0" fontId="3" fillId="0" borderId="7" xfId="0" applyFont="1" applyFill="1" applyBorder="1"/>
    <xf numFmtId="0" fontId="25" fillId="0" borderId="7" xfId="0" applyFont="1" applyBorder="1"/>
    <xf numFmtId="0" fontId="29" fillId="3" borderId="7" xfId="0" applyFont="1" applyFill="1" applyBorder="1" applyAlignment="1">
      <alignment horizontal="center" vertical="center"/>
    </xf>
    <xf numFmtId="0" fontId="29" fillId="3" borderId="7" xfId="0" applyFont="1" applyFill="1" applyBorder="1" applyAlignment="1">
      <alignment horizontal="center" vertical="center" wrapText="1"/>
    </xf>
    <xf numFmtId="0" fontId="25" fillId="0" borderId="28" xfId="0" applyFont="1" applyBorder="1"/>
    <xf numFmtId="0" fontId="18" fillId="16" borderId="7" xfId="0" applyFont="1" applyFill="1" applyBorder="1"/>
    <xf numFmtId="0" fontId="18" fillId="16" borderId="30" xfId="0" applyFont="1" applyFill="1" applyBorder="1"/>
    <xf numFmtId="0" fontId="18" fillId="4" borderId="38" xfId="0" applyFont="1" applyFill="1" applyBorder="1" applyAlignment="1">
      <alignment horizontal="center" vertical="center"/>
    </xf>
    <xf numFmtId="0" fontId="18" fillId="2" borderId="37" xfId="0" applyFont="1" applyFill="1" applyBorder="1" applyAlignment="1">
      <alignment horizontal="center" vertical="center"/>
    </xf>
    <xf numFmtId="0" fontId="2" fillId="13" borderId="37" xfId="0" applyFont="1" applyFill="1" applyBorder="1" applyAlignment="1">
      <alignment horizontal="center" vertical="center" wrapText="1"/>
    </xf>
    <xf numFmtId="0" fontId="6" fillId="0" borderId="32" xfId="0" applyFont="1" applyBorder="1" applyAlignment="1">
      <alignment horizontal="left" vertical="center" wrapText="1"/>
    </xf>
    <xf numFmtId="0" fontId="20" fillId="0" borderId="0" xfId="0" applyFont="1" applyAlignment="1"/>
    <xf numFmtId="0" fontId="20" fillId="0" borderId="7" xfId="0" applyFont="1" applyBorder="1" applyAlignment="1"/>
    <xf numFmtId="0" fontId="0" fillId="0" borderId="24" xfId="0" applyFont="1" applyBorder="1" applyAlignment="1"/>
    <xf numFmtId="0" fontId="18" fillId="16" borderId="25" xfId="0" applyFont="1" applyFill="1" applyBorder="1"/>
    <xf numFmtId="0" fontId="29" fillId="3" borderId="25" xfId="0" applyFont="1" applyFill="1" applyBorder="1" applyAlignment="1">
      <alignment horizontal="center" vertical="center"/>
    </xf>
    <xf numFmtId="0" fontId="29" fillId="3" borderId="25" xfId="0" applyFont="1" applyFill="1" applyBorder="1" applyAlignment="1">
      <alignment horizontal="center" vertical="center" wrapText="1"/>
    </xf>
    <xf numFmtId="0" fontId="0" fillId="0" borderId="26" xfId="0" applyFont="1" applyBorder="1" applyAlignment="1"/>
    <xf numFmtId="0" fontId="0" fillId="0" borderId="38" xfId="0" applyFont="1" applyBorder="1" applyAlignment="1"/>
    <xf numFmtId="0" fontId="12" fillId="0" borderId="7" xfId="0" applyFont="1" applyBorder="1" applyAlignment="1">
      <alignment vertical="center"/>
    </xf>
    <xf numFmtId="1" fontId="12" fillId="0" borderId="7" xfId="0" applyNumberFormat="1" applyFont="1" applyBorder="1" applyAlignment="1">
      <alignment vertical="center"/>
    </xf>
    <xf numFmtId="164" fontId="12" fillId="0" borderId="7" xfId="0" applyNumberFormat="1" applyFont="1" applyBorder="1" applyAlignment="1">
      <alignment vertical="center"/>
    </xf>
    <xf numFmtId="0" fontId="0" fillId="0" borderId="29" xfId="0" applyFont="1" applyBorder="1" applyAlignment="1"/>
    <xf numFmtId="0" fontId="0" fillId="0" borderId="31" xfId="0" applyFont="1" applyBorder="1" applyAlignment="1"/>
    <xf numFmtId="0" fontId="15" fillId="0" borderId="7" xfId="0" applyFont="1" applyFill="1" applyBorder="1" applyAlignment="1">
      <alignment horizontal="center" vertical="center" wrapText="1"/>
    </xf>
    <xf numFmtId="0" fontId="10" fillId="0" borderId="7" xfId="0" applyFont="1" applyBorder="1"/>
    <xf numFmtId="0" fontId="12" fillId="3" borderId="7" xfId="0" applyFont="1" applyFill="1" applyBorder="1" applyAlignment="1">
      <alignment vertical="top" wrapText="1"/>
    </xf>
    <xf numFmtId="0" fontId="10" fillId="18" borderId="10" xfId="0" applyFont="1" applyFill="1" applyBorder="1" applyAlignment="1">
      <alignment horizontal="center" vertical="center" wrapText="1"/>
    </xf>
    <xf numFmtId="166" fontId="4" fillId="4" borderId="1" xfId="0" applyNumberFormat="1" applyFont="1" applyFill="1" applyBorder="1" applyAlignment="1" applyProtection="1">
      <alignment horizontal="center" vertical="center" wrapText="1"/>
      <protection locked="0"/>
    </xf>
    <xf numFmtId="166" fontId="4" fillId="4" borderId="16" xfId="0" applyNumberFormat="1" applyFont="1" applyFill="1" applyBorder="1" applyAlignment="1" applyProtection="1">
      <alignment horizontal="center" vertical="center" wrapText="1"/>
      <protection locked="0"/>
    </xf>
    <xf numFmtId="0" fontId="10" fillId="18" borderId="51"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30" fillId="0" borderId="7" xfId="0" applyFont="1" applyBorder="1"/>
    <xf numFmtId="0" fontId="2"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30" fillId="0" borderId="7" xfId="0" applyFont="1" applyFill="1" applyBorder="1"/>
    <xf numFmtId="0" fontId="6" fillId="0" borderId="7" xfId="0" applyFont="1" applyFill="1" applyBorder="1" applyAlignment="1">
      <alignment horizontal="center" vertical="center" wrapText="1"/>
    </xf>
    <xf numFmtId="166" fontId="4" fillId="0" borderId="7" xfId="0" applyNumberFormat="1" applyFont="1" applyFill="1" applyBorder="1" applyAlignment="1" applyProtection="1">
      <alignment horizontal="center" vertical="center" wrapText="1"/>
      <protection locked="0"/>
    </xf>
    <xf numFmtId="3" fontId="4" fillId="0" borderId="7" xfId="0" applyNumberFormat="1" applyFont="1" applyFill="1" applyBorder="1" applyAlignment="1">
      <alignment vertical="center"/>
    </xf>
    <xf numFmtId="166" fontId="4" fillId="0" borderId="7" xfId="0" applyNumberFormat="1" applyFont="1" applyFill="1" applyBorder="1" applyAlignment="1">
      <alignment vertical="center"/>
    </xf>
    <xf numFmtId="166" fontId="4" fillId="0" borderId="7" xfId="0" applyNumberFormat="1" applyFont="1" applyFill="1" applyBorder="1" applyAlignment="1" applyProtection="1">
      <alignment horizontal="center" vertical="center"/>
      <protection locked="0"/>
    </xf>
    <xf numFmtId="0" fontId="12" fillId="0" borderId="0" xfId="0" applyFont="1" applyFill="1"/>
    <xf numFmtId="0" fontId="0" fillId="0" borderId="0" xfId="0" applyFont="1" applyFill="1" applyAlignment="1"/>
    <xf numFmtId="166" fontId="4" fillId="0" borderId="7" xfId="0" applyNumberFormat="1" applyFont="1" applyFill="1" applyBorder="1" applyAlignment="1" applyProtection="1">
      <alignment vertical="center"/>
      <protection locked="0"/>
    </xf>
    <xf numFmtId="0" fontId="12" fillId="0" borderId="7" xfId="0" applyFont="1" applyBorder="1"/>
    <xf numFmtId="0" fontId="14" fillId="0" borderId="7" xfId="0" applyFont="1" applyBorder="1" applyAlignment="1">
      <alignment horizontal="left" vertical="center"/>
    </xf>
    <xf numFmtId="0" fontId="12" fillId="0" borderId="7" xfId="0" applyFont="1" applyBorder="1" applyAlignment="1">
      <alignment wrapText="1"/>
    </xf>
    <xf numFmtId="0" fontId="12" fillId="0" borderId="7" xfId="0" applyFont="1" applyFill="1" applyBorder="1"/>
    <xf numFmtId="0" fontId="12" fillId="0" borderId="61" xfId="0" applyFont="1" applyBorder="1"/>
    <xf numFmtId="0" fontId="10" fillId="0" borderId="60"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0" borderId="60" xfId="0" applyFont="1" applyBorder="1" applyAlignment="1">
      <alignment horizontal="left" vertical="center" wrapText="1"/>
    </xf>
    <xf numFmtId="0" fontId="30" fillId="0" borderId="60" xfId="0" applyFont="1" applyBorder="1"/>
    <xf numFmtId="0" fontId="0" fillId="0" borderId="60" xfId="0" applyFont="1" applyBorder="1" applyAlignment="1"/>
    <xf numFmtId="166" fontId="4" fillId="0" borderId="60" xfId="0" applyNumberFormat="1" applyFont="1" applyFill="1" applyBorder="1" applyAlignment="1" applyProtection="1">
      <alignment horizontal="center" vertical="center" wrapText="1"/>
      <protection locked="0"/>
    </xf>
    <xf numFmtId="0" fontId="26" fillId="0" borderId="65" xfId="0" applyFont="1" applyBorder="1" applyAlignment="1">
      <alignment horizontal="center" vertical="center" wrapText="1"/>
    </xf>
    <xf numFmtId="166" fontId="4" fillId="0" borderId="60" xfId="0" applyNumberFormat="1" applyFont="1" applyFill="1" applyBorder="1" applyAlignment="1" applyProtection="1">
      <alignment vertical="center"/>
      <protection locked="0"/>
    </xf>
    <xf numFmtId="0" fontId="12" fillId="0" borderId="60" xfId="0" applyFont="1" applyBorder="1"/>
    <xf numFmtId="0" fontId="0" fillId="0" borderId="61" xfId="0" applyFont="1" applyBorder="1" applyAlignment="1"/>
    <xf numFmtId="0" fontId="12" fillId="0" borderId="61" xfId="0" applyFont="1" applyFill="1" applyBorder="1"/>
    <xf numFmtId="0" fontId="12" fillId="0" borderId="73" xfId="0" applyFont="1" applyBorder="1"/>
    <xf numFmtId="0" fontId="12" fillId="0" borderId="74" xfId="0" applyFont="1" applyBorder="1"/>
    <xf numFmtId="0" fontId="6" fillId="0" borderId="19" xfId="0" applyFont="1" applyBorder="1" applyAlignment="1">
      <alignment horizontal="center" vertical="center" wrapText="1"/>
    </xf>
    <xf numFmtId="166" fontId="4" fillId="4" borderId="35" xfId="0" applyNumberFormat="1" applyFont="1" applyFill="1" applyBorder="1" applyAlignment="1" applyProtection="1">
      <alignment horizontal="center" vertical="center" wrapText="1"/>
      <protection locked="0"/>
    </xf>
    <xf numFmtId="3" fontId="4" fillId="0" borderId="35" xfId="0" applyNumberFormat="1" applyFont="1" applyBorder="1" applyAlignment="1">
      <alignment vertical="center"/>
    </xf>
    <xf numFmtId="166" fontId="4" fillId="0" borderId="35" xfId="0" applyNumberFormat="1" applyFont="1" applyBorder="1" applyAlignment="1">
      <alignment horizontal="center" vertical="center"/>
    </xf>
    <xf numFmtId="166" fontId="4" fillId="6" borderId="35" xfId="0" applyNumberFormat="1" applyFont="1" applyFill="1" applyBorder="1" applyAlignment="1" applyProtection="1">
      <alignment horizontal="center" vertical="center"/>
      <protection locked="0"/>
    </xf>
    <xf numFmtId="0" fontId="6" fillId="0" borderId="76" xfId="0" applyFont="1" applyBorder="1" applyAlignment="1">
      <alignment horizontal="center" vertical="center" wrapText="1"/>
    </xf>
    <xf numFmtId="166" fontId="4" fillId="4" borderId="77" xfId="0" applyNumberFormat="1" applyFont="1" applyFill="1" applyBorder="1" applyAlignment="1" applyProtection="1">
      <alignment horizontal="center" vertical="center" wrapText="1"/>
      <protection locked="0"/>
    </xf>
    <xf numFmtId="3" fontId="4" fillId="0" borderId="77" xfId="0" applyNumberFormat="1" applyFont="1" applyBorder="1" applyAlignment="1">
      <alignment vertical="center"/>
    </xf>
    <xf numFmtId="166" fontId="4" fillId="0" borderId="77" xfId="0" applyNumberFormat="1" applyFont="1" applyBorder="1" applyAlignment="1">
      <alignment horizontal="center" vertical="center"/>
    </xf>
    <xf numFmtId="166" fontId="4" fillId="6" borderId="77" xfId="0" applyNumberFormat="1" applyFont="1" applyFill="1" applyBorder="1" applyAlignment="1" applyProtection="1">
      <alignment horizontal="center" vertical="center"/>
      <protection locked="0"/>
    </xf>
    <xf numFmtId="166" fontId="4" fillId="6" borderId="78" xfId="0" applyNumberFormat="1" applyFont="1" applyFill="1" applyBorder="1" applyAlignment="1" applyProtection="1">
      <alignment horizontal="center" vertical="center"/>
      <protection locked="0"/>
    </xf>
    <xf numFmtId="0" fontId="12" fillId="0" borderId="63" xfId="0" applyFont="1" applyBorder="1"/>
    <xf numFmtId="0" fontId="0" fillId="0" borderId="74" xfId="0" applyFont="1" applyBorder="1" applyAlignment="1"/>
    <xf numFmtId="0" fontId="0" fillId="0" borderId="73" xfId="0" applyFont="1" applyBorder="1" applyAlignment="1"/>
    <xf numFmtId="0" fontId="0" fillId="0" borderId="82" xfId="0" applyFont="1" applyBorder="1" applyAlignment="1"/>
    <xf numFmtId="0" fontId="3" fillId="0" borderId="64" xfId="0" applyFont="1" applyBorder="1" applyAlignment="1"/>
    <xf numFmtId="0" fontId="10" fillId="18" borderId="87" xfId="0" applyFont="1" applyFill="1" applyBorder="1" applyAlignment="1">
      <alignment horizontal="center" vertical="center" wrapText="1"/>
    </xf>
    <xf numFmtId="0" fontId="10" fillId="18" borderId="89" xfId="0" applyFont="1" applyFill="1" applyBorder="1" applyAlignment="1">
      <alignment horizontal="center" vertical="center" wrapText="1"/>
    </xf>
    <xf numFmtId="0" fontId="10" fillId="18" borderId="91" xfId="0" applyFont="1" applyFill="1" applyBorder="1" applyAlignment="1">
      <alignment horizontal="center" vertical="center" wrapText="1"/>
    </xf>
    <xf numFmtId="166" fontId="4" fillId="6" borderId="93" xfId="0" applyNumberFormat="1" applyFont="1" applyFill="1" applyBorder="1" applyAlignment="1" applyProtection="1">
      <alignment horizontal="center" vertical="center"/>
      <protection locked="0"/>
    </xf>
    <xf numFmtId="0" fontId="2" fillId="3" borderId="94" xfId="0" applyFont="1" applyFill="1" applyBorder="1" applyAlignment="1">
      <alignment horizontal="center" vertical="center" wrapText="1"/>
    </xf>
    <xf numFmtId="0" fontId="2" fillId="5" borderId="95" xfId="0" applyFont="1" applyFill="1" applyBorder="1" applyAlignment="1">
      <alignment horizontal="center" vertical="center" wrapText="1"/>
    </xf>
    <xf numFmtId="0" fontId="6" fillId="0" borderId="97" xfId="0" applyFont="1" applyBorder="1" applyAlignment="1">
      <alignment horizontal="center" vertical="center" wrapText="1"/>
    </xf>
    <xf numFmtId="166" fontId="4" fillId="4" borderId="98" xfId="0" applyNumberFormat="1" applyFont="1" applyFill="1" applyBorder="1" applyAlignment="1" applyProtection="1">
      <alignment horizontal="center" vertical="center" wrapText="1"/>
      <protection locked="0"/>
    </xf>
    <xf numFmtId="3" fontId="4" fillId="0" borderId="99" xfId="0" applyNumberFormat="1" applyFont="1" applyBorder="1" applyAlignment="1">
      <alignment vertical="center"/>
    </xf>
    <xf numFmtId="166" fontId="4" fillId="0" borderId="100" xfId="0" applyNumberFormat="1" applyFont="1" applyBorder="1" applyAlignment="1">
      <alignment vertical="center"/>
    </xf>
    <xf numFmtId="166" fontId="4" fillId="6" borderId="101" xfId="0" applyNumberFormat="1" applyFont="1" applyFill="1" applyBorder="1" applyAlignment="1" applyProtection="1">
      <alignment horizontal="center" vertical="center"/>
      <protection locked="0"/>
    </xf>
    <xf numFmtId="166" fontId="4" fillId="6" borderId="102" xfId="0" applyNumberFormat="1" applyFont="1" applyFill="1" applyBorder="1" applyAlignment="1" applyProtection="1">
      <alignment horizontal="center" vertical="center"/>
      <protection locked="0"/>
    </xf>
    <xf numFmtId="0" fontId="0" fillId="0" borderId="71" xfId="0" applyFont="1" applyBorder="1" applyAlignment="1"/>
    <xf numFmtId="0" fontId="10" fillId="18" borderId="107" xfId="0" applyFont="1" applyFill="1" applyBorder="1" applyAlignment="1">
      <alignment horizontal="center" vertical="center" wrapText="1"/>
    </xf>
    <xf numFmtId="0" fontId="2" fillId="3" borderId="95" xfId="0" applyFont="1" applyFill="1" applyBorder="1" applyAlignment="1">
      <alignment horizontal="center" vertical="center" wrapText="1"/>
    </xf>
    <xf numFmtId="0" fontId="6" fillId="0" borderId="108" xfId="0" applyFont="1" applyBorder="1" applyAlignment="1">
      <alignment horizontal="center" vertical="center" wrapText="1"/>
    </xf>
    <xf numFmtId="166" fontId="4" fillId="4" borderId="109" xfId="0" applyNumberFormat="1" applyFont="1" applyFill="1" applyBorder="1" applyAlignment="1" applyProtection="1">
      <alignment horizontal="center" vertical="center" wrapText="1"/>
      <protection locked="0"/>
    </xf>
    <xf numFmtId="3" fontId="4" fillId="0" borderId="109" xfId="0" applyNumberFormat="1" applyFont="1" applyBorder="1" applyAlignment="1">
      <alignment vertical="center"/>
    </xf>
    <xf numFmtId="166" fontId="4" fillId="0" borderId="109" xfId="0" applyNumberFormat="1" applyFont="1" applyBorder="1" applyAlignment="1">
      <alignment horizontal="center" vertical="center"/>
    </xf>
    <xf numFmtId="166" fontId="4" fillId="6" borderId="109" xfId="0" applyNumberFormat="1" applyFont="1" applyFill="1" applyBorder="1" applyAlignment="1" applyProtection="1">
      <alignment horizontal="center" vertical="center"/>
      <protection locked="0"/>
    </xf>
    <xf numFmtId="166" fontId="4" fillId="6" borderId="110" xfId="0" applyNumberFormat="1" applyFont="1" applyFill="1" applyBorder="1" applyAlignment="1" applyProtection="1">
      <alignment horizontal="center" vertical="center"/>
      <protection locked="0"/>
    </xf>
    <xf numFmtId="0" fontId="6" fillId="0" borderId="111" xfId="0" applyFont="1" applyBorder="1" applyAlignment="1">
      <alignment horizontal="center" vertical="center" wrapText="1"/>
    </xf>
    <xf numFmtId="3" fontId="4" fillId="0" borderId="98" xfId="0" applyNumberFormat="1" applyFont="1" applyBorder="1" applyAlignment="1">
      <alignment vertical="center"/>
    </xf>
    <xf numFmtId="166" fontId="4" fillId="0" borderId="98" xfId="0" applyNumberFormat="1" applyFont="1" applyBorder="1" applyAlignment="1">
      <alignment horizontal="center" vertical="center"/>
    </xf>
    <xf numFmtId="166" fontId="4" fillId="6" borderId="98" xfId="0" applyNumberFormat="1" applyFont="1" applyFill="1" applyBorder="1" applyAlignment="1" applyProtection="1">
      <alignment horizontal="center" vertical="center"/>
      <protection locked="0"/>
    </xf>
    <xf numFmtId="0" fontId="18" fillId="0" borderId="62" xfId="0" applyFont="1" applyBorder="1" applyAlignment="1"/>
    <xf numFmtId="0" fontId="18" fillId="9" borderId="112" xfId="0" applyFont="1" applyFill="1" applyBorder="1"/>
    <xf numFmtId="0" fontId="7" fillId="3" borderId="7" xfId="0" applyFont="1" applyFill="1" applyBorder="1" applyAlignment="1">
      <alignment horizontal="left" vertical="center"/>
    </xf>
    <xf numFmtId="0" fontId="7" fillId="0" borderId="27" xfId="0" applyFont="1" applyFill="1" applyBorder="1" applyAlignment="1">
      <alignment horizontal="left" vertical="center"/>
    </xf>
    <xf numFmtId="0" fontId="4" fillId="3" borderId="60" xfId="0" applyFont="1" applyFill="1" applyBorder="1" applyAlignment="1">
      <alignment horizontal="left" vertical="center"/>
    </xf>
    <xf numFmtId="166" fontId="23" fillId="0" borderId="60" xfId="0" applyNumberFormat="1" applyFont="1" applyBorder="1" applyAlignment="1">
      <alignment horizontal="center" vertical="top" wrapText="1"/>
    </xf>
    <xf numFmtId="0" fontId="18" fillId="0" borderId="60" xfId="0" applyFont="1" applyBorder="1" applyAlignment="1">
      <alignment vertical="top" wrapText="1"/>
    </xf>
    <xf numFmtId="0" fontId="18" fillId="0" borderId="105" xfId="0" applyFont="1" applyBorder="1" applyAlignment="1"/>
    <xf numFmtId="0" fontId="18" fillId="0" borderId="81" xfId="0" applyFont="1" applyBorder="1" applyAlignment="1"/>
    <xf numFmtId="0" fontId="18" fillId="0" borderId="74" xfId="0" applyFont="1" applyBorder="1" applyAlignment="1"/>
    <xf numFmtId="0" fontId="18" fillId="0" borderId="63" xfId="0" applyFont="1" applyBorder="1"/>
    <xf numFmtId="0" fontId="18" fillId="0" borderId="61" xfId="0" applyFont="1" applyBorder="1"/>
    <xf numFmtId="0" fontId="18" fillId="10" borderId="113" xfId="0" applyFont="1" applyFill="1" applyBorder="1"/>
    <xf numFmtId="0" fontId="18" fillId="10" borderId="61" xfId="0" applyFont="1" applyFill="1" applyBorder="1"/>
    <xf numFmtId="0" fontId="19" fillId="0" borderId="7" xfId="0" applyFont="1" applyBorder="1" applyAlignment="1">
      <alignment horizontal="center" vertical="center"/>
    </xf>
    <xf numFmtId="0" fontId="4" fillId="0" borderId="63" xfId="0" applyFont="1" applyBorder="1" applyAlignment="1">
      <alignment wrapText="1"/>
    </xf>
    <xf numFmtId="0" fontId="4" fillId="0" borderId="7" xfId="0" applyFont="1" applyBorder="1" applyAlignment="1">
      <alignment wrapText="1"/>
    </xf>
    <xf numFmtId="0" fontId="4" fillId="0" borderId="61" xfId="0" applyFont="1" applyBorder="1" applyAlignment="1">
      <alignment wrapText="1"/>
    </xf>
    <xf numFmtId="0" fontId="20" fillId="0" borderId="7" xfId="0" applyFont="1" applyBorder="1" applyAlignment="1">
      <alignment horizontal="center" vertical="center"/>
    </xf>
    <xf numFmtId="0" fontId="4" fillId="0" borderId="63" xfId="0" applyFont="1" applyBorder="1"/>
    <xf numFmtId="0" fontId="4" fillId="0" borderId="61" xfId="0" applyFont="1" applyBorder="1"/>
    <xf numFmtId="0" fontId="0" fillId="12" borderId="7" xfId="0" applyFont="1" applyFill="1" applyBorder="1" applyAlignment="1"/>
    <xf numFmtId="0" fontId="18" fillId="0" borderId="82" xfId="0" applyFont="1" applyBorder="1"/>
    <xf numFmtId="0" fontId="18" fillId="0" borderId="60" xfId="0" applyFont="1" applyBorder="1"/>
    <xf numFmtId="0" fontId="18" fillId="0" borderId="73" xfId="0" applyFont="1" applyBorder="1"/>
    <xf numFmtId="0" fontId="18" fillId="0" borderId="30" xfId="0" applyFont="1" applyBorder="1"/>
    <xf numFmtId="0" fontId="18" fillId="0" borderId="74" xfId="0" applyFont="1" applyBorder="1"/>
    <xf numFmtId="0" fontId="18" fillId="0" borderId="61" xfId="0" applyFont="1" applyBorder="1" applyAlignment="1"/>
    <xf numFmtId="0" fontId="18" fillId="0" borderId="60" xfId="0" applyFont="1" applyBorder="1" applyAlignment="1"/>
    <xf numFmtId="0" fontId="11" fillId="0" borderId="7" xfId="0" applyFont="1" applyFill="1" applyBorder="1" applyAlignment="1">
      <alignment horizontal="center" vertical="center" wrapText="1"/>
    </xf>
    <xf numFmtId="0" fontId="30" fillId="0" borderId="74" xfId="0" applyFont="1" applyBorder="1"/>
    <xf numFmtId="166" fontId="4" fillId="0" borderId="74" xfId="0" applyNumberFormat="1" applyFont="1" applyFill="1" applyBorder="1" applyAlignment="1" applyProtection="1">
      <alignment horizontal="center" vertical="center" wrapText="1"/>
      <protection locked="0"/>
    </xf>
    <xf numFmtId="166" fontId="4" fillId="0" borderId="64" xfId="0" applyNumberFormat="1" applyFont="1" applyFill="1" applyBorder="1" applyAlignment="1" applyProtection="1">
      <alignment vertical="center"/>
      <protection locked="0"/>
    </xf>
    <xf numFmtId="0" fontId="0" fillId="0" borderId="63" xfId="0" applyFont="1" applyBorder="1" applyAlignment="1"/>
    <xf numFmtId="0" fontId="12" fillId="0" borderId="60" xfId="0" applyFont="1" applyBorder="1" applyAlignment="1">
      <alignment wrapText="1"/>
    </xf>
    <xf numFmtId="0" fontId="10" fillId="0" borderId="63" xfId="0" applyFont="1" applyFill="1" applyBorder="1" applyAlignment="1">
      <alignment horizontal="center" vertical="center" wrapText="1"/>
    </xf>
    <xf numFmtId="0" fontId="12" fillId="0" borderId="7" xfId="0" applyFont="1" applyFill="1" applyBorder="1" applyAlignment="1">
      <alignment wrapText="1"/>
    </xf>
    <xf numFmtId="0" fontId="16" fillId="0" borderId="7" xfId="0" applyFont="1" applyFill="1" applyBorder="1" applyAlignment="1">
      <alignment horizontal="center" vertical="center"/>
    </xf>
    <xf numFmtId="0" fontId="16" fillId="0" borderId="7" xfId="0" applyFont="1" applyFill="1" applyBorder="1" applyAlignment="1">
      <alignment vertical="center"/>
    </xf>
    <xf numFmtId="0" fontId="10" fillId="13" borderId="79" xfId="0" applyFont="1" applyFill="1" applyBorder="1" applyAlignment="1">
      <alignment horizontal="center" vertical="center" wrapText="1"/>
    </xf>
    <xf numFmtId="164" fontId="11" fillId="13" borderId="79" xfId="0" applyNumberFormat="1" applyFont="1" applyFill="1" applyBorder="1" applyAlignment="1">
      <alignment horizontal="center" vertical="center" wrapText="1"/>
    </xf>
    <xf numFmtId="0" fontId="10" fillId="13" borderId="75" xfId="0" applyFont="1" applyFill="1" applyBorder="1" applyAlignment="1">
      <alignment horizontal="center" vertical="center" wrapText="1"/>
    </xf>
    <xf numFmtId="0" fontId="16" fillId="0" borderId="61" xfId="0" applyFont="1" applyFill="1" applyBorder="1" applyAlignment="1">
      <alignment horizontal="center" vertical="center"/>
    </xf>
    <xf numFmtId="0" fontId="26" fillId="0" borderId="75" xfId="0" applyFont="1" applyBorder="1" applyAlignment="1">
      <alignment horizontal="left" vertical="center" wrapText="1"/>
    </xf>
    <xf numFmtId="0" fontId="2" fillId="0" borderId="115" xfId="0" applyFont="1" applyBorder="1" applyAlignment="1">
      <alignment horizontal="left" vertical="center" wrapText="1"/>
    </xf>
    <xf numFmtId="0" fontId="2" fillId="0" borderId="116" xfId="0" applyFont="1" applyBorder="1" applyAlignment="1">
      <alignment horizontal="left" vertical="center" wrapText="1"/>
    </xf>
    <xf numFmtId="0" fontId="4" fillId="0" borderId="16" xfId="0" applyFont="1" applyBorder="1" applyAlignment="1">
      <alignment horizontal="center" vertical="center"/>
    </xf>
    <xf numFmtId="0" fontId="4" fillId="0" borderId="1" xfId="0" applyFont="1" applyBorder="1" applyAlignment="1">
      <alignment horizontal="center" vertical="center"/>
    </xf>
    <xf numFmtId="0" fontId="4" fillId="0" borderId="43" xfId="0" applyFont="1" applyBorder="1" applyAlignment="1">
      <alignment horizontal="center" vertical="center"/>
    </xf>
    <xf numFmtId="0" fontId="10" fillId="0" borderId="37" xfId="0" applyFont="1" applyBorder="1" applyAlignment="1">
      <alignment horizontal="center" vertical="center"/>
    </xf>
    <xf numFmtId="0" fontId="10" fillId="0" borderId="7" xfId="0" applyFont="1" applyFill="1" applyBorder="1"/>
    <xf numFmtId="0" fontId="25" fillId="0" borderId="7" xfId="0" applyFont="1" applyFill="1" applyBorder="1"/>
    <xf numFmtId="0" fontId="4" fillId="0" borderId="7" xfId="0" applyFont="1" applyFill="1" applyBorder="1" applyAlignment="1">
      <alignment horizontal="center" vertical="center"/>
    </xf>
    <xf numFmtId="7" fontId="4" fillId="0" borderId="7" xfId="0" applyNumberFormat="1" applyFont="1" applyFill="1" applyBorder="1" applyAlignment="1" applyProtection="1">
      <alignment vertical="center"/>
      <protection locked="0"/>
    </xf>
    <xf numFmtId="2" fontId="4" fillId="0" borderId="30" xfId="0" applyNumberFormat="1" applyFont="1" applyFill="1" applyBorder="1" applyAlignment="1">
      <alignment vertical="center"/>
    </xf>
    <xf numFmtId="7" fontId="4" fillId="0" borderId="7" xfId="0" applyNumberFormat="1" applyFont="1" applyFill="1" applyBorder="1" applyAlignment="1">
      <alignment vertical="center"/>
    </xf>
    <xf numFmtId="0" fontId="12" fillId="0" borderId="28" xfId="0" applyFont="1" applyBorder="1"/>
    <xf numFmtId="0" fontId="12" fillId="0" borderId="24" xfId="0" applyFont="1" applyBorder="1"/>
    <xf numFmtId="0" fontId="12" fillId="0" borderId="25" xfId="0" applyFont="1" applyBorder="1" applyAlignment="1">
      <alignment wrapText="1"/>
    </xf>
    <xf numFmtId="0" fontId="12" fillId="0" borderId="25" xfId="0" applyFont="1" applyBorder="1"/>
    <xf numFmtId="0" fontId="12" fillId="0" borderId="26" xfId="0" applyFont="1" applyBorder="1"/>
    <xf numFmtId="0" fontId="12" fillId="0" borderId="27" xfId="0" applyFont="1" applyBorder="1"/>
    <xf numFmtId="0" fontId="15" fillId="0" borderId="27" xfId="0" applyFont="1" applyFill="1" applyBorder="1" applyAlignment="1">
      <alignment horizontal="center" vertical="center" wrapText="1"/>
    </xf>
    <xf numFmtId="0" fontId="10" fillId="0" borderId="27" xfId="0" applyFont="1" applyBorder="1"/>
    <xf numFmtId="0" fontId="10" fillId="0" borderId="27" xfId="0" applyFont="1" applyFill="1" applyBorder="1"/>
    <xf numFmtId="0" fontId="12" fillId="0" borderId="28" xfId="0" applyFont="1" applyFill="1" applyBorder="1"/>
    <xf numFmtId="0" fontId="12" fillId="0" borderId="29" xfId="0" applyFont="1" applyBorder="1"/>
    <xf numFmtId="0" fontId="12" fillId="0" borderId="30" xfId="0" applyFont="1" applyBorder="1" applyAlignment="1">
      <alignment wrapText="1"/>
    </xf>
    <xf numFmtId="0" fontId="12" fillId="0" borderId="30" xfId="0" applyFont="1" applyBorder="1"/>
    <xf numFmtId="0" fontId="12" fillId="0" borderId="31" xfId="0" applyFont="1" applyBorder="1"/>
    <xf numFmtId="7" fontId="4" fillId="4" borderId="120" xfId="0" applyNumberFormat="1" applyFont="1" applyFill="1" applyBorder="1" applyAlignment="1" applyProtection="1">
      <alignment vertical="center"/>
      <protection locked="0"/>
    </xf>
    <xf numFmtId="7" fontId="4" fillId="4" borderId="46" xfId="0" applyNumberFormat="1" applyFont="1" applyFill="1" applyBorder="1" applyAlignment="1" applyProtection="1">
      <alignment vertical="center"/>
      <protection locked="0"/>
    </xf>
    <xf numFmtId="7" fontId="4" fillId="4" borderId="47" xfId="0" applyNumberFormat="1" applyFont="1" applyFill="1" applyBorder="1" applyAlignment="1" applyProtection="1">
      <alignment vertical="center"/>
      <protection locked="0"/>
    </xf>
    <xf numFmtId="7" fontId="4" fillId="4" borderId="34" xfId="0" applyNumberFormat="1" applyFont="1" applyFill="1" applyBorder="1" applyAlignment="1" applyProtection="1">
      <alignment vertical="center"/>
      <protection locked="0"/>
    </xf>
    <xf numFmtId="0" fontId="4" fillId="0" borderId="120"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34" xfId="0" applyFont="1" applyBorder="1" applyAlignment="1">
      <alignment horizontal="center" vertical="center"/>
    </xf>
    <xf numFmtId="7" fontId="4" fillId="0" borderId="120" xfId="0" applyNumberFormat="1" applyFont="1" applyBorder="1" applyAlignment="1">
      <alignment vertical="center"/>
    </xf>
    <xf numFmtId="7" fontId="4" fillId="0" borderId="46" xfId="0" applyNumberFormat="1" applyFont="1" applyBorder="1" applyAlignment="1">
      <alignment vertical="center"/>
    </xf>
    <xf numFmtId="7" fontId="4" fillId="0" borderId="47" xfId="0" applyNumberFormat="1" applyFont="1" applyBorder="1" applyAlignment="1">
      <alignment vertical="center"/>
    </xf>
    <xf numFmtId="7" fontId="4" fillId="0" borderId="34" xfId="0" applyNumberFormat="1" applyFont="1" applyBorder="1" applyAlignment="1">
      <alignment vertical="center"/>
    </xf>
    <xf numFmtId="2" fontId="4" fillId="0" borderId="120" xfId="0" applyNumberFormat="1" applyFont="1" applyBorder="1" applyAlignment="1">
      <alignment vertical="center"/>
    </xf>
    <xf numFmtId="2" fontId="4" fillId="0" borderId="46" xfId="0" applyNumberFormat="1" applyFont="1" applyBorder="1" applyAlignment="1">
      <alignment vertical="center"/>
    </xf>
    <xf numFmtId="2" fontId="4" fillId="0" borderId="47" xfId="0" applyNumberFormat="1" applyFont="1" applyBorder="1" applyAlignment="1">
      <alignment vertical="center"/>
    </xf>
    <xf numFmtId="2" fontId="4" fillId="0" borderId="34" xfId="0" applyNumberFormat="1" applyFont="1" applyBorder="1" applyAlignment="1">
      <alignment vertical="center"/>
    </xf>
    <xf numFmtId="0" fontId="6" fillId="0" borderId="95" xfId="0" applyFont="1" applyBorder="1" applyAlignment="1">
      <alignment horizontal="center" vertical="center" wrapText="1"/>
    </xf>
    <xf numFmtId="0" fontId="4" fillId="0" borderId="121" xfId="0" applyFont="1" applyBorder="1" applyAlignment="1">
      <alignment horizontal="center" vertical="center" wrapText="1"/>
    </xf>
    <xf numFmtId="0" fontId="4" fillId="0" borderId="96" xfId="0" applyFont="1" applyBorder="1" applyAlignment="1">
      <alignment horizontal="center" vertical="center" wrapText="1"/>
    </xf>
    <xf numFmtId="166" fontId="6" fillId="4" borderId="68" xfId="0" applyNumberFormat="1" applyFont="1" applyFill="1" applyBorder="1" applyAlignment="1" applyProtection="1">
      <alignment horizontal="center" vertical="center" wrapText="1"/>
      <protection locked="0"/>
    </xf>
    <xf numFmtId="166" fontId="4" fillId="4" borderId="53" xfId="0" applyNumberFormat="1" applyFont="1" applyFill="1" applyBorder="1" applyAlignment="1" applyProtection="1">
      <alignment horizontal="center" vertical="center" wrapText="1"/>
      <protection locked="0"/>
    </xf>
    <xf numFmtId="166" fontId="4" fillId="4" borderId="69" xfId="0" applyNumberFormat="1" applyFont="1" applyFill="1" applyBorder="1" applyAlignment="1" applyProtection="1">
      <alignment horizontal="center" vertical="center" wrapText="1"/>
      <protection locked="0"/>
    </xf>
    <xf numFmtId="3" fontId="4" fillId="0" borderId="53" xfId="0" applyNumberFormat="1" applyFont="1" applyBorder="1" applyAlignment="1">
      <alignment vertical="center"/>
    </xf>
    <xf numFmtId="3" fontId="4" fillId="0" borderId="69" xfId="0" applyNumberFormat="1" applyFont="1" applyBorder="1" applyAlignment="1">
      <alignment vertical="center"/>
    </xf>
    <xf numFmtId="0" fontId="2" fillId="18" borderId="118" xfId="0" applyFont="1" applyFill="1" applyBorder="1" applyAlignment="1">
      <alignment horizontal="center" vertical="center" wrapText="1"/>
    </xf>
    <xf numFmtId="0" fontId="2" fillId="18" borderId="50" xfId="0" applyFont="1" applyFill="1" applyBorder="1" applyAlignment="1">
      <alignment horizontal="center" vertical="center" wrapText="1"/>
    </xf>
    <xf numFmtId="0" fontId="2" fillId="18" borderId="44" xfId="0" applyFont="1" applyFill="1" applyBorder="1" applyAlignment="1">
      <alignment horizontal="center" vertical="center" wrapText="1"/>
    </xf>
    <xf numFmtId="0" fontId="2" fillId="18" borderId="26" xfId="0" applyFont="1" applyFill="1" applyBorder="1" applyAlignment="1">
      <alignment horizontal="center" vertical="center" wrapText="1"/>
    </xf>
    <xf numFmtId="0" fontId="4" fillId="0" borderId="1" xfId="0" applyFont="1" applyBorder="1" applyAlignment="1">
      <alignment horizontal="left" vertical="center"/>
    </xf>
    <xf numFmtId="0" fontId="4" fillId="0" borderId="43" xfId="0" applyFont="1" applyBorder="1" applyAlignment="1">
      <alignment horizontal="left" vertical="center"/>
    </xf>
    <xf numFmtId="0" fontId="17" fillId="3" borderId="7" xfId="0" applyFont="1" applyFill="1" applyBorder="1"/>
    <xf numFmtId="0" fontId="4" fillId="3" borderId="7" xfId="0" quotePrefix="1" applyFont="1" applyFill="1" applyBorder="1" applyAlignment="1">
      <alignment vertical="top" wrapText="1"/>
    </xf>
    <xf numFmtId="0" fontId="4" fillId="3" borderId="7" xfId="0" quotePrefix="1" applyFont="1" applyFill="1" applyBorder="1" applyAlignment="1">
      <alignment vertical="top"/>
    </xf>
    <xf numFmtId="0" fontId="2" fillId="0" borderId="7" xfId="0" applyFont="1" applyBorder="1" applyAlignment="1"/>
    <xf numFmtId="0" fontId="2" fillId="3" borderId="7" xfId="0" quotePrefix="1" applyFont="1" applyFill="1" applyBorder="1" applyAlignment="1">
      <alignment vertical="top" wrapText="1"/>
    </xf>
    <xf numFmtId="0" fontId="25" fillId="0" borderId="7" xfId="0" applyFont="1" applyBorder="1" applyAlignment="1"/>
    <xf numFmtId="0" fontId="4" fillId="0" borderId="16" xfId="0" applyFont="1" applyBorder="1" applyAlignment="1">
      <alignment horizontal="left" vertical="center"/>
    </xf>
    <xf numFmtId="0" fontId="4" fillId="0" borderId="15" xfId="0" applyFont="1" applyBorder="1" applyAlignment="1">
      <alignment horizontal="center" vertical="center"/>
    </xf>
    <xf numFmtId="0" fontId="4" fillId="0" borderId="8" xfId="0" applyFont="1" applyBorder="1" applyAlignment="1">
      <alignment horizontal="center" vertical="center"/>
    </xf>
    <xf numFmtId="0" fontId="4" fillId="0" borderId="119" xfId="0" applyFont="1" applyBorder="1" applyAlignment="1">
      <alignment horizontal="center" vertical="center"/>
    </xf>
    <xf numFmtId="166" fontId="4" fillId="4" borderId="41" xfId="0" applyNumberFormat="1" applyFont="1" applyFill="1" applyBorder="1" applyAlignment="1" applyProtection="1">
      <alignment horizontal="center" vertical="center" wrapText="1"/>
      <protection locked="0"/>
    </xf>
    <xf numFmtId="166" fontId="4" fillId="4" borderId="42" xfId="0" applyNumberFormat="1" applyFont="1" applyFill="1" applyBorder="1" applyAlignment="1" applyProtection="1">
      <alignment horizontal="center" vertical="center" wrapText="1"/>
      <protection locked="0"/>
    </xf>
    <xf numFmtId="0" fontId="7" fillId="0" borderId="7" xfId="0" applyFont="1" applyBorder="1" applyAlignment="1">
      <alignment wrapText="1"/>
    </xf>
    <xf numFmtId="0" fontId="17" fillId="3" borderId="27" xfId="0" applyFont="1" applyFill="1" applyBorder="1"/>
    <xf numFmtId="0" fontId="25" fillId="0" borderId="28" xfId="0" applyFont="1" applyBorder="1" applyAlignment="1"/>
    <xf numFmtId="0" fontId="12" fillId="3" borderId="27" xfId="0" applyFont="1" applyFill="1" applyBorder="1" applyAlignment="1">
      <alignment vertical="top" wrapText="1"/>
    </xf>
    <xf numFmtId="166" fontId="4" fillId="0" borderId="74" xfId="0" applyNumberFormat="1" applyFont="1" applyFill="1" applyBorder="1" applyAlignment="1" applyProtection="1">
      <alignment vertical="center"/>
      <protection locked="0"/>
    </xf>
    <xf numFmtId="167" fontId="12" fillId="0" borderId="7" xfId="0" applyNumberFormat="1" applyFont="1" applyFill="1" applyBorder="1" applyAlignment="1">
      <alignment vertical="center"/>
    </xf>
    <xf numFmtId="166" fontId="4" fillId="0" borderId="71" xfId="0" applyNumberFormat="1" applyFont="1" applyFill="1" applyBorder="1" applyAlignment="1" applyProtection="1">
      <alignment vertical="center"/>
      <protection locked="0"/>
    </xf>
    <xf numFmtId="0" fontId="12" fillId="0" borderId="117" xfId="0" applyFont="1" applyFill="1" applyBorder="1"/>
    <xf numFmtId="0" fontId="12" fillId="0" borderId="62" xfId="0" applyFont="1" applyBorder="1"/>
    <xf numFmtId="0" fontId="0" fillId="0" borderId="126" xfId="0" applyFont="1" applyFill="1" applyBorder="1" applyAlignment="1"/>
    <xf numFmtId="166" fontId="4" fillId="0" borderId="127" xfId="0" applyNumberFormat="1" applyFont="1" applyFill="1" applyBorder="1" applyAlignment="1" applyProtection="1">
      <alignment vertical="center"/>
      <protection locked="0"/>
    </xf>
    <xf numFmtId="7" fontId="2" fillId="0" borderId="58" xfId="0" applyNumberFormat="1" applyFont="1" applyFill="1" applyBorder="1" applyAlignment="1">
      <alignment horizontal="center" vertical="center"/>
    </xf>
    <xf numFmtId="0" fontId="30" fillId="0" borderId="79" xfId="0" applyFont="1" applyFill="1" applyBorder="1" applyAlignment="1">
      <alignment horizontal="center" vertical="center"/>
    </xf>
    <xf numFmtId="166" fontId="2" fillId="0" borderId="128" xfId="0" applyNumberFormat="1" applyFont="1" applyBorder="1" applyAlignment="1">
      <alignment horizontal="center" vertical="center"/>
    </xf>
    <xf numFmtId="7" fontId="2" fillId="0" borderId="17" xfId="0" applyNumberFormat="1" applyFont="1" applyBorder="1" applyAlignment="1">
      <alignment horizontal="center" vertical="center"/>
    </xf>
    <xf numFmtId="0" fontId="33" fillId="0" borderId="37" xfId="0" applyFont="1" applyBorder="1" applyAlignment="1">
      <alignment horizontal="center" vertical="center"/>
    </xf>
    <xf numFmtId="10" fontId="0" fillId="0" borderId="7" xfId="0" applyNumberFormat="1" applyFont="1" applyBorder="1" applyAlignment="1">
      <alignment horizontal="center" vertical="center"/>
    </xf>
    <xf numFmtId="0" fontId="12" fillId="0" borderId="7" xfId="0" applyFont="1" applyBorder="1" applyAlignment="1">
      <alignment horizontal="center" vertical="center"/>
    </xf>
    <xf numFmtId="0" fontId="0" fillId="0" borderId="7" xfId="0" applyFont="1" applyBorder="1"/>
    <xf numFmtId="0" fontId="0" fillId="0" borderId="7" xfId="0" applyFont="1" applyFill="1" applyBorder="1" applyAlignment="1"/>
    <xf numFmtId="0" fontId="12" fillId="3" borderId="74" xfId="0" quotePrefix="1" applyFont="1" applyFill="1" applyBorder="1" applyAlignment="1">
      <alignment vertical="center" wrapText="1"/>
    </xf>
    <xf numFmtId="0" fontId="0" fillId="0" borderId="62" xfId="0" applyFont="1" applyBorder="1" applyAlignment="1"/>
    <xf numFmtId="0" fontId="14" fillId="0" borderId="62" xfId="0" applyFont="1" applyBorder="1" applyAlignment="1">
      <alignment horizontal="left" vertical="center"/>
    </xf>
    <xf numFmtId="0" fontId="15" fillId="0" borderId="62" xfId="0" applyFont="1" applyFill="1" applyBorder="1" applyAlignment="1">
      <alignment horizontal="center" vertical="center" wrapText="1"/>
    </xf>
    <xf numFmtId="0" fontId="10" fillId="0" borderId="62" xfId="0" applyFont="1" applyFill="1" applyBorder="1" applyAlignment="1">
      <alignment horizontal="center" vertical="center" wrapText="1"/>
    </xf>
    <xf numFmtId="0" fontId="0" fillId="0" borderId="62" xfId="0" applyFont="1" applyFill="1" applyBorder="1" applyAlignment="1"/>
    <xf numFmtId="0" fontId="10" fillId="0" borderId="62" xfId="0" applyFont="1" applyBorder="1"/>
    <xf numFmtId="0" fontId="0" fillId="0" borderId="61" xfId="0" applyFont="1" applyFill="1" applyBorder="1" applyAlignment="1"/>
    <xf numFmtId="0" fontId="10" fillId="0" borderId="61" xfId="0" applyFont="1" applyBorder="1"/>
    <xf numFmtId="0" fontId="10" fillId="0" borderId="94" xfId="0" applyFont="1" applyBorder="1"/>
    <xf numFmtId="0" fontId="10" fillId="0" borderId="71" xfId="0" applyFont="1" applyFill="1" applyBorder="1" applyAlignment="1">
      <alignment horizontal="center" vertical="center" wrapText="1"/>
    </xf>
    <xf numFmtId="0" fontId="2" fillId="3" borderId="7" xfId="0" applyFont="1" applyFill="1" applyBorder="1"/>
    <xf numFmtId="166" fontId="2" fillId="3" borderId="7"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3" fillId="0" borderId="7" xfId="0" applyFont="1" applyFill="1" applyBorder="1" applyAlignment="1"/>
    <xf numFmtId="166" fontId="5" fillId="0" borderId="7" xfId="0" applyNumberFormat="1" applyFont="1" applyFill="1" applyBorder="1" applyAlignment="1">
      <alignment horizontal="center" vertical="center"/>
    </xf>
    <xf numFmtId="0" fontId="5" fillId="0" borderId="7" xfId="0" applyFont="1" applyBorder="1" applyAlignment="1">
      <alignment horizontal="center" vertical="center"/>
    </xf>
    <xf numFmtId="0" fontId="1" fillId="20" borderId="129" xfId="0" applyFont="1" applyFill="1" applyBorder="1" applyAlignment="1">
      <alignment horizontal="center" vertical="center"/>
    </xf>
    <xf numFmtId="166" fontId="5" fillId="0" borderId="56" xfId="0" applyNumberFormat="1" applyFont="1" applyFill="1" applyBorder="1" applyAlignment="1">
      <alignment horizontal="center" vertical="center"/>
    </xf>
    <xf numFmtId="0" fontId="2" fillId="0" borderId="54" xfId="0" applyFont="1" applyBorder="1" applyAlignment="1">
      <alignment horizontal="left" vertical="center"/>
    </xf>
    <xf numFmtId="0" fontId="2" fillId="0" borderId="55" xfId="0" applyFont="1" applyBorder="1" applyAlignment="1">
      <alignment horizontal="left" vertical="center"/>
    </xf>
    <xf numFmtId="0" fontId="2" fillId="0" borderId="53" xfId="0" applyFont="1" applyBorder="1" applyAlignment="1">
      <alignment horizontal="left" vertical="center"/>
    </xf>
    <xf numFmtId="0" fontId="33" fillId="19" borderId="37" xfId="0" applyFont="1" applyFill="1" applyBorder="1" applyAlignment="1">
      <alignment horizontal="center" vertical="center" wrapText="1"/>
    </xf>
    <xf numFmtId="0" fontId="33" fillId="19" borderId="34" xfId="0" applyFont="1" applyFill="1" applyBorder="1" applyAlignment="1">
      <alignment horizontal="center" vertical="center" wrapText="1"/>
    </xf>
    <xf numFmtId="166" fontId="2" fillId="0" borderId="45" xfId="0" applyNumberFormat="1" applyFont="1" applyBorder="1" applyAlignment="1">
      <alignment horizontal="center" vertical="center"/>
    </xf>
    <xf numFmtId="166" fontId="2" fillId="0" borderId="46" xfId="0" applyNumberFormat="1" applyFont="1" applyBorder="1" applyAlignment="1">
      <alignment horizontal="center" vertical="center"/>
    </xf>
    <xf numFmtId="166" fontId="2" fillId="0" borderId="47" xfId="0" applyNumberFormat="1" applyFont="1" applyBorder="1" applyAlignment="1">
      <alignment horizontal="center" vertical="center"/>
    </xf>
    <xf numFmtId="166" fontId="34" fillId="0" borderId="59" xfId="0" applyNumberFormat="1" applyFont="1" applyBorder="1" applyAlignment="1">
      <alignment horizontal="center" vertical="center"/>
    </xf>
    <xf numFmtId="166" fontId="15" fillId="0" borderId="25" xfId="0" applyNumberFormat="1" applyFont="1" applyBorder="1" applyAlignment="1">
      <alignment horizontal="center" vertical="center" wrapText="1"/>
    </xf>
    <xf numFmtId="1" fontId="15" fillId="0" borderId="25" xfId="0" applyNumberFormat="1" applyFont="1" applyBorder="1" applyAlignment="1">
      <alignment horizontal="center" vertical="center" wrapText="1"/>
    </xf>
    <xf numFmtId="166" fontId="12" fillId="0" borderId="7" xfId="0" applyNumberFormat="1" applyFont="1" applyBorder="1" applyAlignment="1">
      <alignment horizontal="center" vertical="center"/>
    </xf>
    <xf numFmtId="0" fontId="0" fillId="0" borderId="7" xfId="0" applyFont="1" applyBorder="1" applyAlignment="1">
      <alignment horizontal="center" vertical="center"/>
    </xf>
    <xf numFmtId="166" fontId="16" fillId="0" borderId="7" xfId="0" applyNumberFormat="1" applyFont="1" applyBorder="1" applyAlignment="1">
      <alignment horizontal="center" vertical="center"/>
    </xf>
    <xf numFmtId="0" fontId="0" fillId="0" borderId="27" xfId="0" applyFont="1" applyFill="1" applyBorder="1" applyAlignment="1"/>
    <xf numFmtId="0" fontId="0" fillId="0" borderId="28" xfId="0" applyFont="1" applyFill="1" applyBorder="1" applyAlignment="1"/>
    <xf numFmtId="0" fontId="7" fillId="0" borderId="7" xfId="0" applyFont="1" applyBorder="1" applyAlignment="1"/>
    <xf numFmtId="7" fontId="4" fillId="3" borderId="45" xfId="0" applyNumberFormat="1" applyFont="1" applyFill="1" applyBorder="1" applyAlignment="1">
      <alignment horizontal="right" vertical="center" wrapText="1"/>
    </xf>
    <xf numFmtId="7" fontId="4" fillId="3" borderId="46" xfId="0" applyNumberFormat="1" applyFont="1" applyFill="1" applyBorder="1" applyAlignment="1">
      <alignment horizontal="right" vertical="center" wrapText="1"/>
    </xf>
    <xf numFmtId="7" fontId="4" fillId="3" borderId="47" xfId="0" applyNumberFormat="1" applyFont="1" applyFill="1" applyBorder="1" applyAlignment="1">
      <alignment horizontal="right" vertical="center" wrapText="1"/>
    </xf>
    <xf numFmtId="0" fontId="4" fillId="0" borderId="61" xfId="0" applyFont="1" applyBorder="1" applyAlignment="1"/>
    <xf numFmtId="0" fontId="2" fillId="0" borderId="7" xfId="0" applyFont="1" applyFill="1" applyBorder="1" applyAlignment="1">
      <alignment vertical="center"/>
    </xf>
    <xf numFmtId="0" fontId="2" fillId="0" borderId="27" xfId="0" applyFont="1" applyFill="1" applyBorder="1" applyAlignment="1">
      <alignment vertical="center"/>
    </xf>
    <xf numFmtId="0" fontId="33" fillId="17" borderId="92" xfId="0" applyFont="1" applyFill="1" applyBorder="1" applyAlignment="1">
      <alignment horizontal="center" vertical="center" wrapText="1"/>
    </xf>
    <xf numFmtId="0" fontId="33" fillId="17" borderId="94" xfId="0" applyFont="1" applyFill="1" applyBorder="1" applyAlignment="1">
      <alignment horizontal="center" vertical="center" wrapText="1"/>
    </xf>
    <xf numFmtId="0" fontId="33" fillId="21" borderId="95" xfId="0" applyFont="1" applyFill="1" applyBorder="1" applyAlignment="1">
      <alignment horizontal="center" vertical="center" wrapText="1"/>
    </xf>
    <xf numFmtId="0" fontId="33" fillId="21" borderId="79" xfId="0" applyFont="1" applyFill="1" applyBorder="1" applyAlignment="1">
      <alignment horizontal="center" vertical="center" wrapText="1"/>
    </xf>
    <xf numFmtId="0" fontId="33" fillId="21" borderId="63" xfId="0" applyFont="1" applyFill="1" applyBorder="1" applyAlignment="1">
      <alignment horizontal="center" vertical="center" wrapText="1"/>
    </xf>
    <xf numFmtId="0" fontId="33" fillId="21" borderId="83" xfId="0" applyFont="1" applyFill="1" applyBorder="1" applyAlignment="1">
      <alignment horizontal="center" vertical="center" wrapText="1"/>
    </xf>
    <xf numFmtId="0" fontId="33" fillId="21" borderId="94" xfId="0" applyFont="1" applyFill="1" applyBorder="1" applyAlignment="1">
      <alignment horizontal="center" vertical="center" wrapText="1"/>
    </xf>
    <xf numFmtId="0" fontId="33" fillId="11" borderId="103" xfId="0" applyFont="1" applyFill="1" applyBorder="1" applyAlignment="1">
      <alignment horizontal="center" vertical="center" wrapText="1"/>
    </xf>
    <xf numFmtId="0" fontId="33" fillId="11" borderId="96" xfId="0" applyFont="1" applyFill="1" applyBorder="1" applyAlignment="1">
      <alignment horizontal="center" vertical="center" wrapText="1"/>
    </xf>
    <xf numFmtId="0" fontId="2" fillId="11" borderId="37" xfId="0" applyFont="1" applyFill="1" applyBorder="1" applyAlignment="1">
      <alignment horizontal="center" vertical="center"/>
    </xf>
    <xf numFmtId="0" fontId="2" fillId="11" borderId="53" xfId="0" applyFont="1" applyFill="1" applyBorder="1" applyAlignment="1">
      <alignment vertical="center" wrapText="1"/>
    </xf>
    <xf numFmtId="0" fontId="2" fillId="11" borderId="54" xfId="0" applyFont="1" applyFill="1" applyBorder="1" applyAlignment="1">
      <alignment vertical="center" wrapText="1"/>
    </xf>
    <xf numFmtId="0" fontId="2" fillId="11" borderId="55" xfId="0" applyFont="1" applyFill="1" applyBorder="1" applyAlignment="1">
      <alignment vertical="center" wrapText="1"/>
    </xf>
    <xf numFmtId="0" fontId="2" fillId="18" borderId="51" xfId="0" applyFont="1" applyFill="1" applyBorder="1" applyAlignment="1">
      <alignment horizontal="center" vertical="center" wrapText="1"/>
    </xf>
    <xf numFmtId="0" fontId="2" fillId="18" borderId="106" xfId="0" applyFont="1" applyFill="1" applyBorder="1" applyAlignment="1">
      <alignment horizontal="center" vertical="center" wrapText="1"/>
    </xf>
    <xf numFmtId="0" fontId="3" fillId="22" borderId="7" xfId="0" applyFont="1" applyFill="1" applyBorder="1"/>
    <xf numFmtId="0" fontId="18" fillId="22" borderId="7" xfId="0" applyFont="1" applyFill="1" applyBorder="1" applyAlignment="1"/>
    <xf numFmtId="0" fontId="18" fillId="22" borderId="66" xfId="0" applyFont="1" applyFill="1" applyBorder="1" applyAlignment="1"/>
    <xf numFmtId="0" fontId="4" fillId="22" borderId="66" xfId="0" applyFont="1" applyFill="1" applyBorder="1" applyAlignment="1"/>
    <xf numFmtId="0" fontId="18" fillId="22" borderId="32" xfId="0" applyFont="1" applyFill="1" applyBorder="1" applyAlignment="1"/>
    <xf numFmtId="3" fontId="4" fillId="0" borderId="68" xfId="0" applyNumberFormat="1" applyFont="1" applyBorder="1" applyAlignment="1">
      <alignment vertical="center"/>
    </xf>
    <xf numFmtId="7" fontId="4" fillId="0" borderId="80" xfId="0" applyNumberFormat="1" applyFont="1" applyBorder="1" applyAlignment="1">
      <alignment vertical="center"/>
    </xf>
    <xf numFmtId="7" fontId="18" fillId="0" borderId="122" xfId="0" applyNumberFormat="1" applyFont="1" applyBorder="1" applyAlignment="1">
      <alignment vertical="center"/>
    </xf>
    <xf numFmtId="7" fontId="18" fillId="0" borderId="123" xfId="0" applyNumberFormat="1" applyFont="1" applyBorder="1" applyAlignment="1">
      <alignment vertical="center"/>
    </xf>
    <xf numFmtId="0" fontId="4" fillId="3" borderId="27" xfId="0" applyFont="1" applyFill="1" applyBorder="1" applyAlignment="1">
      <alignment horizontal="left" vertical="center" wrapText="1"/>
    </xf>
    <xf numFmtId="0" fontId="3" fillId="0" borderId="7" xfId="0" applyFont="1" applyBorder="1"/>
    <xf numFmtId="0" fontId="26" fillId="0" borderId="70" xfId="0" applyFont="1" applyBorder="1" applyAlignment="1">
      <alignment horizontal="left" vertical="center" wrapText="1"/>
    </xf>
    <xf numFmtId="0" fontId="30" fillId="0" borderId="71" xfId="0" applyFont="1" applyBorder="1"/>
    <xf numFmtId="0" fontId="30" fillId="0" borderId="72" xfId="0" applyFont="1" applyBorder="1"/>
    <xf numFmtId="0" fontId="26" fillId="0" borderId="27" xfId="0" applyFont="1" applyBorder="1" applyAlignment="1">
      <alignment horizontal="left" vertical="center" wrapText="1"/>
    </xf>
    <xf numFmtId="0" fontId="30" fillId="0" borderId="7" xfId="0" applyFont="1" applyBorder="1"/>
    <xf numFmtId="0" fontId="2" fillId="5" borderId="70" xfId="0" applyFont="1" applyFill="1" applyBorder="1" applyAlignment="1">
      <alignment horizontal="left" vertical="center" wrapText="1"/>
    </xf>
    <xf numFmtId="0" fontId="2" fillId="18" borderId="83" xfId="0" applyFont="1" applyFill="1" applyBorder="1" applyAlignment="1">
      <alignment horizontal="center" vertical="center" wrapText="1"/>
    </xf>
    <xf numFmtId="0" fontId="2" fillId="0" borderId="94" xfId="0" applyFont="1" applyBorder="1" applyAlignment="1">
      <alignment horizontal="center" vertical="center" wrapText="1"/>
    </xf>
    <xf numFmtId="0" fontId="10" fillId="18" borderId="84" xfId="0" applyFont="1" applyFill="1" applyBorder="1" applyAlignment="1">
      <alignment horizontal="center" vertical="center" wrapText="1"/>
    </xf>
    <xf numFmtId="0" fontId="10" fillId="11" borderId="74" xfId="0" applyFont="1" applyFill="1" applyBorder="1" applyAlignment="1"/>
    <xf numFmtId="0" fontId="10" fillId="11" borderId="85" xfId="0" applyFont="1" applyFill="1" applyBorder="1" applyAlignment="1"/>
    <xf numFmtId="0" fontId="10" fillId="0" borderId="27" xfId="0" applyFont="1" applyBorder="1" applyAlignment="1"/>
    <xf numFmtId="0" fontId="10" fillId="0" borderId="7" xfId="0" applyFont="1" applyBorder="1" applyAlignment="1"/>
    <xf numFmtId="0" fontId="10" fillId="0" borderId="28" xfId="0" applyFont="1" applyBorder="1" applyAlignment="1"/>
    <xf numFmtId="0" fontId="10" fillId="18" borderId="86"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18" borderId="88" xfId="0" applyFont="1" applyFill="1" applyBorder="1" applyAlignment="1">
      <alignment horizontal="center" vertical="center" wrapText="1"/>
    </xf>
    <xf numFmtId="0" fontId="0" fillId="0" borderId="57" xfId="0" applyFont="1" applyBorder="1" applyAlignment="1">
      <alignment horizontal="center" vertical="center" wrapText="1"/>
    </xf>
    <xf numFmtId="0" fontId="4" fillId="3" borderId="7" xfId="0" applyFont="1" applyFill="1" applyBorder="1" applyAlignment="1">
      <alignment horizontal="left" vertical="center" wrapText="1"/>
    </xf>
    <xf numFmtId="0" fontId="4" fillId="3" borderId="28" xfId="0" applyFont="1" applyFill="1" applyBorder="1" applyAlignment="1">
      <alignment horizontal="left" vertical="center" wrapText="1"/>
    </xf>
    <xf numFmtId="0" fontId="4" fillId="0" borderId="27" xfId="0" applyFont="1" applyBorder="1" applyAlignment="1">
      <alignment vertical="center" wrapText="1"/>
    </xf>
    <xf numFmtId="0" fontId="4" fillId="0" borderId="7" xfId="0" applyFont="1" applyBorder="1" applyAlignment="1">
      <alignment vertical="center" wrapText="1"/>
    </xf>
    <xf numFmtId="0" fontId="4" fillId="0" borderId="28" xfId="0" applyFont="1" applyBorder="1" applyAlignment="1">
      <alignment vertical="center" wrapText="1"/>
    </xf>
    <xf numFmtId="0" fontId="4" fillId="3" borderId="27" xfId="0" applyFont="1" applyFill="1" applyBorder="1" applyAlignment="1">
      <alignment vertical="center" wrapText="1"/>
    </xf>
    <xf numFmtId="0" fontId="4" fillId="3" borderId="7" xfId="0" applyFont="1" applyFill="1" applyBorder="1" applyAlignment="1">
      <alignment vertical="center" wrapText="1"/>
    </xf>
    <xf numFmtId="0" fontId="4" fillId="0" borderId="12" xfId="0" applyFont="1" applyBorder="1" applyAlignment="1">
      <alignment horizontal="left" vertical="top" wrapText="1"/>
    </xf>
    <xf numFmtId="0" fontId="4" fillId="0" borderId="21" xfId="0" applyFont="1" applyBorder="1" applyAlignment="1">
      <alignment horizontal="left" vertical="top" wrapText="1"/>
    </xf>
    <xf numFmtId="0" fontId="4" fillId="0" borderId="13" xfId="0" applyFont="1" applyBorder="1" applyAlignment="1">
      <alignment horizontal="left" vertical="top" wrapText="1"/>
    </xf>
    <xf numFmtId="0" fontId="4" fillId="0" borderId="18" xfId="0" applyFont="1" applyBorder="1" applyAlignment="1">
      <alignment horizontal="left" vertical="top" wrapText="1"/>
    </xf>
    <xf numFmtId="0" fontId="4" fillId="0" borderId="7" xfId="0" applyFont="1" applyBorder="1" applyAlignment="1">
      <alignment horizontal="left" vertical="top" wrapText="1"/>
    </xf>
    <xf numFmtId="0" fontId="4" fillId="0" borderId="19" xfId="0" applyFont="1" applyBorder="1" applyAlignment="1">
      <alignment horizontal="left" vertical="top" wrapText="1"/>
    </xf>
    <xf numFmtId="0" fontId="4" fillId="0" borderId="14" xfId="0" applyFont="1" applyBorder="1" applyAlignment="1">
      <alignment horizontal="left" vertical="top" wrapText="1"/>
    </xf>
    <xf numFmtId="0" fontId="4" fillId="0" borderId="22" xfId="0" applyFont="1" applyBorder="1" applyAlignment="1">
      <alignment horizontal="left" vertical="top" wrapText="1"/>
    </xf>
    <xf numFmtId="0" fontId="4" fillId="0" borderId="15" xfId="0" applyFont="1" applyBorder="1" applyAlignment="1">
      <alignment horizontal="left" vertical="top" wrapText="1"/>
    </xf>
    <xf numFmtId="0" fontId="4" fillId="2" borderId="23" xfId="0" applyFont="1" applyFill="1" applyBorder="1" applyAlignment="1">
      <alignment horizontal="center" vertical="center"/>
    </xf>
    <xf numFmtId="0" fontId="3" fillId="0" borderId="35" xfId="0" applyFont="1" applyBorder="1"/>
    <xf numFmtId="0" fontId="3" fillId="0" borderId="16" xfId="0" applyFont="1" applyBorder="1"/>
    <xf numFmtId="0" fontId="4" fillId="2" borderId="12" xfId="0" applyFont="1" applyFill="1" applyBorder="1" applyAlignment="1">
      <alignment horizontal="left" vertical="center" wrapText="1"/>
    </xf>
    <xf numFmtId="0" fontId="3" fillId="0" borderId="21" xfId="0" applyFont="1" applyBorder="1" applyAlignment="1">
      <alignment horizontal="left"/>
    </xf>
    <xf numFmtId="0" fontId="3" fillId="0" borderId="13" xfId="0" applyFont="1" applyBorder="1" applyAlignment="1">
      <alignment horizontal="left"/>
    </xf>
    <xf numFmtId="0" fontId="3" fillId="0" borderId="18" xfId="0" applyFont="1" applyBorder="1" applyAlignment="1">
      <alignment horizontal="left"/>
    </xf>
    <xf numFmtId="0" fontId="18" fillId="0" borderId="7" xfId="0" applyFont="1" applyBorder="1" applyAlignment="1">
      <alignment horizontal="left"/>
    </xf>
    <xf numFmtId="0" fontId="3" fillId="0" borderId="19" xfId="0" applyFont="1" applyBorder="1" applyAlignment="1">
      <alignment horizontal="left"/>
    </xf>
    <xf numFmtId="0" fontId="3" fillId="0" borderId="14" xfId="0" applyFont="1" applyBorder="1" applyAlignment="1">
      <alignment horizontal="left"/>
    </xf>
    <xf numFmtId="0" fontId="3" fillId="0" borderId="22" xfId="0" applyFont="1" applyBorder="1" applyAlignment="1">
      <alignment horizontal="left"/>
    </xf>
    <xf numFmtId="0" fontId="3" fillId="0" borderId="15" xfId="0" applyFont="1" applyBorder="1" applyAlignment="1">
      <alignment horizontal="left"/>
    </xf>
    <xf numFmtId="0" fontId="4" fillId="10" borderId="7" xfId="0" applyFont="1" applyFill="1" applyBorder="1" applyAlignment="1">
      <alignment horizontal="center" vertical="top" wrapText="1"/>
    </xf>
    <xf numFmtId="0" fontId="3" fillId="11" borderId="7" xfId="0" applyFont="1" applyFill="1" applyBorder="1"/>
    <xf numFmtId="0" fontId="3" fillId="11" borderId="61" xfId="0" applyFont="1" applyFill="1" applyBorder="1"/>
    <xf numFmtId="0" fontId="18" fillId="11" borderId="7" xfId="0" applyFont="1" applyFill="1" applyBorder="1" applyAlignment="1"/>
    <xf numFmtId="0" fontId="18" fillId="11" borderId="61" xfId="0" applyFont="1" applyFill="1" applyBorder="1" applyAlignment="1"/>
    <xf numFmtId="0" fontId="3" fillId="11" borderId="29" xfId="0" applyFont="1" applyFill="1" applyBorder="1"/>
    <xf numFmtId="0" fontId="3" fillId="11" borderId="30" xfId="0" applyFont="1" applyFill="1" applyBorder="1"/>
    <xf numFmtId="0" fontId="3" fillId="11" borderId="114" xfId="0" applyFont="1" applyFill="1" applyBorder="1"/>
    <xf numFmtId="0" fontId="2" fillId="10" borderId="33" xfId="0" applyFont="1" applyFill="1" applyBorder="1" applyAlignment="1">
      <alignment horizontal="left" vertical="center" wrapText="1"/>
    </xf>
    <xf numFmtId="0" fontId="3" fillId="11" borderId="32" xfId="0" applyFont="1" applyFill="1" applyBorder="1"/>
    <xf numFmtId="0" fontId="19" fillId="7" borderId="33" xfId="0" applyFont="1" applyFill="1" applyBorder="1" applyAlignment="1" applyProtection="1">
      <alignment horizontal="center" vertical="center"/>
      <protection locked="0"/>
    </xf>
    <xf numFmtId="0" fontId="3" fillId="8" borderId="32" xfId="0" applyFont="1" applyFill="1" applyBorder="1" applyProtection="1">
      <protection locked="0"/>
    </xf>
    <xf numFmtId="0" fontId="3" fillId="8" borderId="34" xfId="0" applyFont="1" applyFill="1" applyBorder="1" applyProtection="1">
      <protection locked="0"/>
    </xf>
    <xf numFmtId="0" fontId="18" fillId="0" borderId="7" xfId="0" applyFont="1" applyBorder="1" applyAlignment="1"/>
    <xf numFmtId="0" fontId="20" fillId="0" borderId="7" xfId="0" applyFont="1" applyBorder="1" applyAlignment="1">
      <alignment horizontal="center" vertical="center"/>
    </xf>
    <xf numFmtId="0" fontId="4" fillId="4" borderId="23" xfId="0" applyFont="1" applyFill="1" applyBorder="1" applyAlignment="1">
      <alignment horizontal="center" vertical="center"/>
    </xf>
    <xf numFmtId="0" fontId="4" fillId="4" borderId="12" xfId="0" applyFont="1" applyFill="1" applyBorder="1" applyAlignment="1">
      <alignment horizontal="left" vertical="center" wrapText="1"/>
    </xf>
    <xf numFmtId="0" fontId="2" fillId="13" borderId="33" xfId="0" applyFont="1" applyFill="1" applyBorder="1" applyAlignment="1">
      <alignment horizontal="center" vertical="center"/>
    </xf>
    <xf numFmtId="0" fontId="2" fillId="13" borderId="34" xfId="0" applyFont="1" applyFill="1" applyBorder="1" applyAlignment="1">
      <alignment horizontal="center" vertical="center"/>
    </xf>
    <xf numFmtId="0" fontId="13" fillId="14" borderId="20" xfId="0" applyFont="1" applyFill="1" applyBorder="1" applyAlignment="1">
      <alignment horizontal="center" vertical="center" wrapText="1"/>
    </xf>
    <xf numFmtId="0" fontId="13" fillId="14" borderId="11" xfId="0" applyFont="1" applyFill="1" applyBorder="1" applyAlignment="1">
      <alignment horizontal="center" vertical="center" wrapText="1"/>
    </xf>
    <xf numFmtId="0" fontId="13" fillId="14" borderId="9" xfId="0" applyFont="1" applyFill="1" applyBorder="1" applyAlignment="1">
      <alignment horizontal="center" vertical="center" wrapText="1"/>
    </xf>
    <xf numFmtId="0" fontId="6" fillId="17" borderId="33" xfId="0" applyFont="1" applyFill="1" applyBorder="1" applyAlignment="1">
      <alignment horizontal="left" vertical="center" wrapText="1"/>
    </xf>
    <xf numFmtId="0" fontId="6" fillId="17" borderId="32" xfId="0" applyFont="1" applyFill="1" applyBorder="1" applyAlignment="1">
      <alignment horizontal="left" vertical="center" wrapText="1"/>
    </xf>
    <xf numFmtId="0" fontId="6" fillId="17" borderId="34" xfId="0" applyFont="1" applyFill="1" applyBorder="1" applyAlignment="1">
      <alignment horizontal="left" vertical="center" wrapText="1"/>
    </xf>
    <xf numFmtId="0" fontId="4" fillId="15" borderId="33" xfId="0" applyFont="1" applyFill="1" applyBorder="1" applyAlignment="1">
      <alignment horizontal="left" vertical="center" wrapText="1"/>
    </xf>
    <xf numFmtId="0" fontId="4" fillId="15" borderId="32" xfId="0" applyFont="1" applyFill="1" applyBorder="1" applyAlignment="1">
      <alignment horizontal="left" vertical="center" wrapText="1"/>
    </xf>
    <xf numFmtId="0" fontId="0" fillId="0" borderId="32" xfId="0" applyFont="1" applyBorder="1" applyAlignment="1"/>
    <xf numFmtId="0" fontId="18" fillId="4" borderId="33" xfId="0" applyFont="1" applyFill="1" applyBorder="1" applyAlignment="1">
      <alignment horizontal="center" vertical="center" wrapText="1"/>
    </xf>
    <xf numFmtId="0" fontId="18" fillId="4" borderId="32" xfId="0" applyFont="1" applyFill="1" applyBorder="1" applyAlignment="1">
      <alignment horizontal="center" vertical="center" wrapText="1"/>
    </xf>
    <xf numFmtId="0" fontId="18" fillId="2" borderId="33"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16" borderId="7" xfId="0" applyFont="1" applyFill="1" applyBorder="1"/>
    <xf numFmtId="0" fontId="26" fillId="5" borderId="79" xfId="0" applyFont="1" applyFill="1" applyBorder="1" applyAlignment="1">
      <alignment horizontal="left" vertical="center" wrapText="1"/>
    </xf>
    <xf numFmtId="0" fontId="30" fillId="0" borderId="80" xfId="0" applyFont="1" applyBorder="1"/>
    <xf numFmtId="0" fontId="2" fillId="5" borderId="104" xfId="0" applyFont="1" applyFill="1" applyBorder="1" applyAlignment="1">
      <alignment horizontal="left" vertical="center" wrapText="1"/>
    </xf>
    <xf numFmtId="0" fontId="30" fillId="0" borderId="60" xfId="0" applyFont="1" applyBorder="1"/>
    <xf numFmtId="0" fontId="2" fillId="0" borderId="79" xfId="0" applyFont="1" applyBorder="1" applyAlignment="1">
      <alignment horizontal="left" vertical="center" wrapText="1"/>
    </xf>
    <xf numFmtId="0" fontId="2" fillId="11" borderId="36" xfId="0" applyFont="1" applyFill="1" applyBorder="1" applyAlignment="1">
      <alignment horizontal="center" vertical="center"/>
    </xf>
    <xf numFmtId="0" fontId="25" fillId="11" borderId="38" xfId="0" applyFont="1" applyFill="1" applyBorder="1"/>
    <xf numFmtId="0" fontId="25" fillId="11" borderId="39" xfId="0" applyFont="1" applyFill="1" applyBorder="1"/>
    <xf numFmtId="0" fontId="4" fillId="0" borderId="24" xfId="0" applyFont="1" applyBorder="1" applyAlignment="1">
      <alignment horizontal="center" vertical="center"/>
    </xf>
    <xf numFmtId="0" fontId="25" fillId="0" borderId="26" xfId="0" applyFont="1" applyBorder="1"/>
    <xf numFmtId="0" fontId="25" fillId="0" borderId="27" xfId="0" applyFont="1" applyBorder="1"/>
    <xf numFmtId="0" fontId="25" fillId="0" borderId="28" xfId="0" applyFont="1" applyBorder="1"/>
    <xf numFmtId="0" fontId="25" fillId="0" borderId="29" xfId="0" applyFont="1" applyBorder="1"/>
    <xf numFmtId="0" fontId="25" fillId="0" borderId="31" xfId="0" applyFont="1" applyBorder="1"/>
    <xf numFmtId="0" fontId="2" fillId="0" borderId="104" xfId="0" applyFont="1" applyBorder="1" applyAlignment="1">
      <alignment horizontal="left" vertical="center" wrapText="1"/>
    </xf>
    <xf numFmtId="0" fontId="30" fillId="0" borderId="105" xfId="0" applyFont="1" applyBorder="1"/>
    <xf numFmtId="0" fontId="7" fillId="0" borderId="74" xfId="0" applyFont="1" applyFill="1" applyBorder="1" applyAlignment="1">
      <alignment horizontal="center" vertical="center" wrapText="1"/>
    </xf>
    <xf numFmtId="0" fontId="24" fillId="0" borderId="74" xfId="0" applyFont="1" applyBorder="1" applyAlignment="1"/>
    <xf numFmtId="0" fontId="26" fillId="11" borderId="81" xfId="0" applyFont="1" applyFill="1" applyBorder="1" applyAlignment="1">
      <alignment horizontal="center" vertical="center" wrapText="1"/>
    </xf>
    <xf numFmtId="0" fontId="4" fillId="11" borderId="74" xfId="0" applyFont="1" applyFill="1" applyBorder="1" applyAlignment="1"/>
    <xf numFmtId="0" fontId="4" fillId="11" borderId="64" xfId="0" applyFont="1" applyFill="1" applyBorder="1" applyAlignment="1"/>
    <xf numFmtId="0" fontId="4" fillId="11" borderId="82" xfId="0" applyFont="1" applyFill="1" applyBorder="1" applyAlignment="1"/>
    <xf numFmtId="0" fontId="4" fillId="11" borderId="60" xfId="0" applyFont="1" applyFill="1" applyBorder="1" applyAlignment="1"/>
    <xf numFmtId="0" fontId="4" fillId="11" borderId="73" xfId="0" applyFont="1" applyFill="1" applyBorder="1" applyAlignment="1"/>
    <xf numFmtId="0" fontId="26" fillId="11" borderId="79" xfId="0" applyFont="1" applyFill="1" applyBorder="1" applyAlignment="1">
      <alignment horizontal="center" vertical="center" wrapText="1"/>
    </xf>
    <xf numFmtId="0" fontId="0" fillId="11" borderId="71" xfId="0" applyFont="1" applyFill="1" applyBorder="1" applyAlignment="1"/>
    <xf numFmtId="0" fontId="0" fillId="11" borderId="80" xfId="0" applyFont="1" applyFill="1" applyBorder="1" applyAlignment="1"/>
    <xf numFmtId="0" fontId="2" fillId="11" borderId="81" xfId="0" applyFont="1" applyFill="1" applyBorder="1" applyAlignment="1">
      <alignment horizontal="center" vertical="center" wrapText="1"/>
    </xf>
    <xf numFmtId="0" fontId="0" fillId="11" borderId="74" xfId="0" applyFont="1" applyFill="1" applyBorder="1" applyAlignment="1"/>
    <xf numFmtId="0" fontId="0" fillId="11" borderId="64" xfId="0" applyFont="1" applyFill="1" applyBorder="1" applyAlignment="1"/>
    <xf numFmtId="0" fontId="0" fillId="11" borderId="82" xfId="0" applyFont="1" applyFill="1" applyBorder="1" applyAlignment="1"/>
    <xf numFmtId="0" fontId="0" fillId="11" borderId="60" xfId="0" applyFont="1" applyFill="1" applyBorder="1" applyAlignment="1"/>
    <xf numFmtId="0" fontId="0" fillId="11" borderId="73" xfId="0" applyFont="1" applyFill="1" applyBorder="1" applyAlignment="1"/>
    <xf numFmtId="0" fontId="10" fillId="13" borderId="79" xfId="0" applyFont="1" applyFill="1" applyBorder="1" applyAlignment="1">
      <alignment horizontal="center" vertical="center" wrapText="1"/>
    </xf>
    <xf numFmtId="0" fontId="2" fillId="11" borderId="90" xfId="0" applyFont="1" applyFill="1" applyBorder="1" applyAlignment="1">
      <alignment horizontal="center" vertical="center" wrapText="1"/>
    </xf>
    <xf numFmtId="0" fontId="10" fillId="0" borderId="29" xfId="0" applyFont="1" applyBorder="1" applyAlignment="1"/>
    <xf numFmtId="0" fontId="10" fillId="0" borderId="30" xfId="0" applyFont="1" applyBorder="1" applyAlignment="1"/>
    <xf numFmtId="0" fontId="10" fillId="0" borderId="31" xfId="0" applyFont="1" applyBorder="1" applyAlignment="1"/>
    <xf numFmtId="0" fontId="10" fillId="0" borderId="40" xfId="0" applyFont="1" applyBorder="1" applyAlignment="1">
      <alignment horizontal="center" vertical="center" wrapText="1"/>
    </xf>
    <xf numFmtId="0" fontId="0" fillId="0" borderId="52" xfId="0" applyFont="1" applyBorder="1" applyAlignment="1">
      <alignment horizontal="center" vertical="center" wrapText="1"/>
    </xf>
    <xf numFmtId="0" fontId="2" fillId="5" borderId="27" xfId="0" applyFont="1" applyFill="1" applyBorder="1" applyAlignment="1">
      <alignment horizontal="left" vertical="center" wrapText="1"/>
    </xf>
    <xf numFmtId="0" fontId="30" fillId="0" borderId="28" xfId="0" applyFont="1" applyBorder="1"/>
    <xf numFmtId="0" fontId="7" fillId="3" borderId="74" xfId="0" quotePrefix="1" applyFont="1" applyFill="1" applyBorder="1" applyAlignment="1">
      <alignment horizontal="left" vertical="center" wrapText="1"/>
    </xf>
    <xf numFmtId="0" fontId="31" fillId="5" borderId="79" xfId="0" applyFont="1" applyFill="1" applyBorder="1" applyAlignment="1">
      <alignment horizontal="left" vertical="center" wrapText="1"/>
    </xf>
    <xf numFmtId="0" fontId="2" fillId="5" borderId="79" xfId="0" applyFont="1" applyFill="1" applyBorder="1" applyAlignment="1">
      <alignment horizontal="left" vertical="center" wrapText="1"/>
    </xf>
    <xf numFmtId="0" fontId="26" fillId="0" borderId="65" xfId="0" applyFont="1" applyBorder="1" applyAlignment="1">
      <alignment horizontal="left" vertical="center" wrapText="1"/>
    </xf>
    <xf numFmtId="0" fontId="30" fillId="0" borderId="66" xfId="0" applyFont="1" applyBorder="1"/>
    <xf numFmtId="0" fontId="30" fillId="0" borderId="67" xfId="0" applyFont="1" applyBorder="1"/>
    <xf numFmtId="0" fontId="2" fillId="18" borderId="36" xfId="0" applyFont="1" applyFill="1" applyBorder="1" applyAlignment="1">
      <alignment horizontal="center" vertical="center" wrapText="1"/>
    </xf>
    <xf numFmtId="0" fontId="2" fillId="18" borderId="39" xfId="0" applyFont="1" applyFill="1" applyBorder="1" applyAlignment="1">
      <alignment horizontal="center" vertical="center" wrapText="1"/>
    </xf>
    <xf numFmtId="0" fontId="4" fillId="0" borderId="33" xfId="0" applyFont="1" applyBorder="1" applyAlignment="1">
      <alignment horizontal="center" vertical="center"/>
    </xf>
    <xf numFmtId="0" fontId="25" fillId="0" borderId="34" xfId="0" applyFont="1" applyBorder="1"/>
    <xf numFmtId="0" fontId="2" fillId="18" borderId="124" xfId="0" applyFont="1" applyFill="1" applyBorder="1" applyAlignment="1">
      <alignment horizontal="center" vertical="center" wrapText="1"/>
    </xf>
    <xf numFmtId="0" fontId="2" fillId="18" borderId="125" xfId="0" applyFont="1" applyFill="1" applyBorder="1" applyAlignment="1">
      <alignment horizontal="center" vertical="center" wrapText="1"/>
    </xf>
    <xf numFmtId="0" fontId="4" fillId="3" borderId="7" xfId="0" quotePrefix="1" applyFont="1" applyFill="1" applyBorder="1" applyAlignment="1">
      <alignment vertical="top" wrapText="1"/>
    </xf>
    <xf numFmtId="0" fontId="4" fillId="0" borderId="7" xfId="0" applyFont="1" applyBorder="1" applyAlignment="1"/>
    <xf numFmtId="0" fontId="2" fillId="3" borderId="7" xfId="0" quotePrefix="1" applyFont="1" applyFill="1" applyBorder="1" applyAlignment="1">
      <alignment vertical="top" wrapText="1"/>
    </xf>
    <xf numFmtId="0" fontId="2" fillId="0" borderId="7" xfId="0" applyFont="1" applyBorder="1" applyAlignment="1"/>
    <xf numFmtId="0" fontId="0" fillId="0" borderId="7" xfId="0" applyFont="1" applyBorder="1" applyAlignment="1"/>
    <xf numFmtId="0" fontId="0" fillId="11" borderId="39" xfId="0" applyFont="1" applyFill="1" applyBorder="1" applyAlignment="1">
      <alignment horizontal="center" vertical="center" wrapText="1"/>
    </xf>
    <xf numFmtId="0" fontId="2" fillId="18" borderId="48" xfId="0" applyFont="1" applyFill="1" applyBorder="1" applyAlignment="1">
      <alignment horizontal="center" vertical="center" wrapText="1"/>
    </xf>
    <xf numFmtId="0" fontId="0" fillId="11" borderId="40" xfId="0" applyFont="1" applyFill="1" applyBorder="1" applyAlignment="1">
      <alignment horizontal="center" vertical="center" wrapText="1"/>
    </xf>
    <xf numFmtId="0" fontId="2" fillId="18" borderId="49" xfId="0" applyFont="1" applyFill="1" applyBorder="1" applyAlignment="1">
      <alignment horizontal="center" vertical="center" wrapText="1"/>
    </xf>
    <xf numFmtId="0" fontId="0" fillId="11" borderId="52"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7" fillId="0" borderId="7" xfId="0" applyFont="1" applyBorder="1" applyAlignment="1">
      <alignment wrapText="1"/>
    </xf>
    <xf numFmtId="0" fontId="32" fillId="0" borderId="7" xfId="0" applyFont="1" applyBorder="1" applyAlignment="1"/>
    <xf numFmtId="0" fontId="2" fillId="18" borderId="24" xfId="0" applyFont="1" applyFill="1" applyBorder="1" applyAlignment="1">
      <alignment horizontal="center" vertical="center" wrapText="1"/>
    </xf>
    <xf numFmtId="0" fontId="4" fillId="11" borderId="48" xfId="0" applyFont="1" applyFill="1" applyBorder="1" applyAlignment="1">
      <alignment horizontal="center" vertical="center" wrapText="1"/>
    </xf>
    <xf numFmtId="10" fontId="28" fillId="4" borderId="37"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647825" cy="1209675"/>
    <xdr:pic>
      <xdr:nvPicPr>
        <xdr:cNvPr id="41" name="image1.png" descr="CCS_2935_SML_AW">
          <a:extLst>
            <a:ext uri="{FF2B5EF4-FFF2-40B4-BE49-F238E27FC236}">
              <a16:creationId xmlns:a16="http://schemas.microsoft.com/office/drawing/2014/main" id="{3F39E761-49D7-456D-9670-29FA230A0CA6}"/>
            </a:ext>
          </a:extLst>
        </xdr:cNvPr>
        <xdr:cNvPicPr preferRelativeResize="0"/>
      </xdr:nvPicPr>
      <xdr:blipFill>
        <a:blip xmlns:r="http://schemas.openxmlformats.org/officeDocument/2006/relationships" r:embed="rId1" cstate="print"/>
        <a:stretch>
          <a:fillRect/>
        </a:stretch>
      </xdr:blipFill>
      <xdr:spPr>
        <a:xfrm>
          <a:off x="676275" y="190500"/>
          <a:ext cx="1647825" cy="1209675"/>
        </a:xfrm>
        <a:prstGeom prst="rect">
          <a:avLst/>
        </a:prstGeom>
        <a:noFill/>
      </xdr:spPr>
    </xdr:pic>
    <xdr:clientData fLocksWithSheet="0"/>
  </xdr:oneCellAnchor>
  <xdr:oneCellAnchor>
    <xdr:from>
      <xdr:col>7</xdr:col>
      <xdr:colOff>866775</xdr:colOff>
      <xdr:row>72</xdr:row>
      <xdr:rowOff>381000</xdr:rowOff>
    </xdr:from>
    <xdr:ext cx="2343150" cy="1038225"/>
    <xdr:sp macro="" textlink="">
      <xdr:nvSpPr>
        <xdr:cNvPr id="43" name="Shape 30">
          <a:extLst>
            <a:ext uri="{FF2B5EF4-FFF2-40B4-BE49-F238E27FC236}">
              <a16:creationId xmlns:a16="http://schemas.microsoft.com/office/drawing/2014/main" id="{2E1C21AE-B2E3-4BE1-86D4-DCFB722C0587}"/>
            </a:ext>
          </a:extLst>
        </xdr:cNvPr>
        <xdr:cNvSpPr/>
      </xdr:nvSpPr>
      <xdr:spPr>
        <a:xfrm>
          <a:off x="7591425" y="19221450"/>
          <a:ext cx="23431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200" b="1">
              <a:solidFill>
                <a:srgbClr val="000000"/>
              </a:solidFill>
              <a:latin typeface="Arial" panose="020B0604020202020204" pitchFamily="34" charset="0"/>
              <a:ea typeface="Calibri"/>
              <a:cs typeface="Arial" panose="020B0604020202020204" pitchFamily="34" charset="0"/>
              <a:sym typeface="Calibri"/>
            </a:rPr>
            <a:t>Please note that lines highlighted in yellow will be evaluated and</a:t>
          </a:r>
          <a:r>
            <a:rPr lang="en-US" sz="1200" b="1" baseline="0">
              <a:solidFill>
                <a:srgbClr val="000000"/>
              </a:solidFill>
              <a:latin typeface="Arial" panose="020B0604020202020204" pitchFamily="34" charset="0"/>
              <a:ea typeface="Calibri"/>
              <a:cs typeface="Arial" panose="020B0604020202020204" pitchFamily="34" charset="0"/>
              <a:sym typeface="Calibri"/>
            </a:rPr>
            <a:t> price must be completed </a:t>
          </a:r>
          <a:endParaRPr sz="1200" b="1">
            <a:latin typeface="Arial" panose="020B0604020202020204" pitchFamily="34" charset="0"/>
            <a:cs typeface="Arial" panose="020B0604020202020204" pitchFamily="34" charset="0"/>
          </a:endParaRPr>
        </a:p>
      </xdr:txBody>
    </xdr:sp>
    <xdr:clientData fLocksWithSheet="0"/>
  </xdr:oneCellAnchor>
  <xdr:oneCellAnchor>
    <xdr:from>
      <xdr:col>10</xdr:col>
      <xdr:colOff>885825</xdr:colOff>
      <xdr:row>72</xdr:row>
      <xdr:rowOff>123825</xdr:rowOff>
    </xdr:from>
    <xdr:ext cx="2343150" cy="1038225"/>
    <xdr:sp macro="" textlink="">
      <xdr:nvSpPr>
        <xdr:cNvPr id="44" name="Shape 30">
          <a:extLst>
            <a:ext uri="{FF2B5EF4-FFF2-40B4-BE49-F238E27FC236}">
              <a16:creationId xmlns:a16="http://schemas.microsoft.com/office/drawing/2014/main" id="{0FD91935-6438-4B71-919C-611B81313C6C}"/>
            </a:ext>
          </a:extLst>
        </xdr:cNvPr>
        <xdr:cNvSpPr/>
      </xdr:nvSpPr>
      <xdr:spPr>
        <a:xfrm>
          <a:off x="10734675" y="19269075"/>
          <a:ext cx="23431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200" b="1">
              <a:solidFill>
                <a:srgbClr val="000000"/>
              </a:solidFill>
              <a:latin typeface="Arial" panose="020B0604020202020204" pitchFamily="34" charset="0"/>
              <a:ea typeface="Calibri"/>
              <a:cs typeface="Arial" panose="020B0604020202020204" pitchFamily="34" charset="0"/>
              <a:sym typeface="Calibri"/>
            </a:rPr>
            <a:t>Please note that lines highlighted </a:t>
          </a:r>
          <a:r>
            <a:rPr lang="en-US" sz="1200" b="1" baseline="0">
              <a:solidFill>
                <a:srgbClr val="000000"/>
              </a:solidFill>
              <a:latin typeface="Arial" panose="020B0604020202020204" pitchFamily="34" charset="0"/>
              <a:ea typeface="Calibri"/>
              <a:cs typeface="Arial" panose="020B0604020202020204" pitchFamily="34" charset="0"/>
              <a:sym typeface="Calibri"/>
            </a:rPr>
            <a:t> in orange will not form part of the evaluation but a price must be completed</a:t>
          </a:r>
          <a:endParaRPr sz="1200" b="1">
            <a:latin typeface="Arial" panose="020B0604020202020204" pitchFamily="34" charset="0"/>
            <a:cs typeface="Arial" panose="020B0604020202020204" pitchFamily="34" charset="0"/>
          </a:endParaRPr>
        </a:p>
      </xdr:txBody>
    </xdr:sp>
    <xdr:clientData fLocksWithSheet="0"/>
  </xdr:oneCellAnchor>
  <xdr:oneCellAnchor>
    <xdr:from>
      <xdr:col>8</xdr:col>
      <xdr:colOff>762000</xdr:colOff>
      <xdr:row>70</xdr:row>
      <xdr:rowOff>190500</xdr:rowOff>
    </xdr:from>
    <xdr:ext cx="57150" cy="1038225"/>
    <xdr:grpSp>
      <xdr:nvGrpSpPr>
        <xdr:cNvPr id="45" name="Shape 2">
          <a:extLst>
            <a:ext uri="{FF2B5EF4-FFF2-40B4-BE49-F238E27FC236}">
              <a16:creationId xmlns:a16="http://schemas.microsoft.com/office/drawing/2014/main" id="{CE8FC84D-D4B2-44BC-8F5D-D5769F84250C}"/>
            </a:ext>
          </a:extLst>
        </xdr:cNvPr>
        <xdr:cNvGrpSpPr/>
      </xdr:nvGrpSpPr>
      <xdr:grpSpPr>
        <a:xfrm flipH="1">
          <a:off x="8519160" y="19072860"/>
          <a:ext cx="57150" cy="1038225"/>
          <a:chOff x="5184075" y="2889413"/>
          <a:chExt cx="323850" cy="1781175"/>
        </a:xfrm>
      </xdr:grpSpPr>
      <xdr:grpSp>
        <xdr:nvGrpSpPr>
          <xdr:cNvPr id="46" name="Shape 11">
            <a:extLst>
              <a:ext uri="{FF2B5EF4-FFF2-40B4-BE49-F238E27FC236}">
                <a16:creationId xmlns:a16="http://schemas.microsoft.com/office/drawing/2014/main" id="{867B8669-B93C-4022-9B10-24123099B83E}"/>
              </a:ext>
            </a:extLst>
          </xdr:cNvPr>
          <xdr:cNvGrpSpPr/>
        </xdr:nvGrpSpPr>
        <xdr:grpSpPr>
          <a:xfrm>
            <a:off x="5184075" y="2889413"/>
            <a:ext cx="323850" cy="1781175"/>
            <a:chOff x="5193600" y="2898938"/>
            <a:chExt cx="304800" cy="1762125"/>
          </a:xfrm>
        </xdr:grpSpPr>
        <xdr:sp macro="" textlink="">
          <xdr:nvSpPr>
            <xdr:cNvPr id="47" name="Shape 4">
              <a:extLst>
                <a:ext uri="{FF2B5EF4-FFF2-40B4-BE49-F238E27FC236}">
                  <a16:creationId xmlns:a16="http://schemas.microsoft.com/office/drawing/2014/main" id="{CDB7B6EC-48E0-41D4-B398-14C95FC40516}"/>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8" name="Shape 12">
              <a:extLst>
                <a:ext uri="{FF2B5EF4-FFF2-40B4-BE49-F238E27FC236}">
                  <a16:creationId xmlns:a16="http://schemas.microsoft.com/office/drawing/2014/main" id="{4FECBF76-C1AF-4753-AC79-1F2F2A9456E0}"/>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11</xdr:col>
      <xdr:colOff>590550</xdr:colOff>
      <xdr:row>69</xdr:row>
      <xdr:rowOff>314325</xdr:rowOff>
    </xdr:from>
    <xdr:ext cx="323850" cy="1076325"/>
    <xdr:grpSp>
      <xdr:nvGrpSpPr>
        <xdr:cNvPr id="49" name="Shape 2">
          <a:extLst>
            <a:ext uri="{FF2B5EF4-FFF2-40B4-BE49-F238E27FC236}">
              <a16:creationId xmlns:a16="http://schemas.microsoft.com/office/drawing/2014/main" id="{DB67B816-59E0-4134-AFEE-38DB8892C9DC}"/>
            </a:ext>
          </a:extLst>
        </xdr:cNvPr>
        <xdr:cNvGrpSpPr/>
      </xdr:nvGrpSpPr>
      <xdr:grpSpPr>
        <a:xfrm>
          <a:off x="11662410" y="18800445"/>
          <a:ext cx="323850" cy="1076325"/>
          <a:chOff x="5184075" y="2889413"/>
          <a:chExt cx="323850" cy="1781175"/>
        </a:xfrm>
      </xdr:grpSpPr>
      <xdr:grpSp>
        <xdr:nvGrpSpPr>
          <xdr:cNvPr id="50" name="Shape 11">
            <a:extLst>
              <a:ext uri="{FF2B5EF4-FFF2-40B4-BE49-F238E27FC236}">
                <a16:creationId xmlns:a16="http://schemas.microsoft.com/office/drawing/2014/main" id="{68A9B4B4-1451-457A-8DF5-448E3EC0792B}"/>
              </a:ext>
            </a:extLst>
          </xdr:cNvPr>
          <xdr:cNvGrpSpPr/>
        </xdr:nvGrpSpPr>
        <xdr:grpSpPr>
          <a:xfrm>
            <a:off x="5184075" y="2889413"/>
            <a:ext cx="323850" cy="1781175"/>
            <a:chOff x="5193600" y="2898938"/>
            <a:chExt cx="304800" cy="1762125"/>
          </a:xfrm>
        </xdr:grpSpPr>
        <xdr:sp macro="" textlink="">
          <xdr:nvSpPr>
            <xdr:cNvPr id="51" name="Shape 4">
              <a:extLst>
                <a:ext uri="{FF2B5EF4-FFF2-40B4-BE49-F238E27FC236}">
                  <a16:creationId xmlns:a16="http://schemas.microsoft.com/office/drawing/2014/main" id="{D4E7D96E-9CA0-4634-840D-086068F17568}"/>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2" name="Shape 12">
              <a:extLst>
                <a:ext uri="{FF2B5EF4-FFF2-40B4-BE49-F238E27FC236}">
                  <a16:creationId xmlns:a16="http://schemas.microsoft.com/office/drawing/2014/main" id="{C203EA09-3C99-432E-9AAB-9381A49F9968}"/>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581025</xdr:colOff>
      <xdr:row>3</xdr:row>
      <xdr:rowOff>76200</xdr:rowOff>
    </xdr:from>
    <xdr:ext cx="1485900" cy="1219200"/>
    <xdr:pic>
      <xdr:nvPicPr>
        <xdr:cNvPr id="3" name="image1.png" descr="CCS_2935_SML_AW">
          <a:extLst>
            <a:ext uri="{FF2B5EF4-FFF2-40B4-BE49-F238E27FC236}">
              <a16:creationId xmlns:a16="http://schemas.microsoft.com/office/drawing/2014/main" id="{4280B39E-8FA5-4692-A814-DC1B839BE2BE}"/>
            </a:ext>
          </a:extLst>
        </xdr:cNvPr>
        <xdr:cNvPicPr preferRelativeResize="0"/>
      </xdr:nvPicPr>
      <xdr:blipFill>
        <a:blip xmlns:r="http://schemas.openxmlformats.org/officeDocument/2006/relationships" r:embed="rId1" cstate="print"/>
        <a:stretch>
          <a:fillRect/>
        </a:stretch>
      </xdr:blipFill>
      <xdr:spPr>
        <a:xfrm>
          <a:off x="1266825" y="638175"/>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38100</xdr:colOff>
      <xdr:row>15</xdr:row>
      <xdr:rowOff>0</xdr:rowOff>
    </xdr:from>
    <xdr:ext cx="0" cy="76200"/>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38100</xdr:colOff>
      <xdr:row>15</xdr:row>
      <xdr:rowOff>0</xdr:rowOff>
    </xdr:from>
    <xdr:ext cx="0" cy="76200"/>
    <xdr:pic>
      <xdr:nvPicPr>
        <xdr:cNvPr id="3" name="image1.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85725</xdr:colOff>
      <xdr:row>2</xdr:row>
      <xdr:rowOff>177800</xdr:rowOff>
    </xdr:from>
    <xdr:ext cx="1485900" cy="1219200"/>
    <xdr:pic>
      <xdr:nvPicPr>
        <xdr:cNvPr id="5" name="image1.png" descr="CCS_2935_SML_AW">
          <a:extLst>
            <a:ext uri="{FF2B5EF4-FFF2-40B4-BE49-F238E27FC236}">
              <a16:creationId xmlns:a16="http://schemas.microsoft.com/office/drawing/2014/main" id="{0A3DD8AC-F996-47E2-BCDF-4CAC37098F82}"/>
            </a:ext>
          </a:extLst>
        </xdr:cNvPr>
        <xdr:cNvPicPr preferRelativeResize="0"/>
      </xdr:nvPicPr>
      <xdr:blipFill>
        <a:blip xmlns:r="http://schemas.openxmlformats.org/officeDocument/2006/relationships" r:embed="rId2" cstate="print"/>
        <a:stretch>
          <a:fillRect/>
        </a:stretch>
      </xdr:blipFill>
      <xdr:spPr>
        <a:xfrm>
          <a:off x="2219325" y="558800"/>
          <a:ext cx="1485900" cy="1219200"/>
        </a:xfrm>
        <a:prstGeom prst="rect">
          <a:avLst/>
        </a:prstGeom>
        <a:noFill/>
      </xdr:spPr>
    </xdr:pic>
    <xdr:clientData fLocksWithSheet="0"/>
  </xdr:oneCellAnchor>
  <xdr:oneCellAnchor>
    <xdr:from>
      <xdr:col>6</xdr:col>
      <xdr:colOff>1943100</xdr:colOff>
      <xdr:row>115</xdr:row>
      <xdr:rowOff>165100</xdr:rowOff>
    </xdr:from>
    <xdr:ext cx="7016750" cy="1371600"/>
    <xdr:sp macro="" textlink="">
      <xdr:nvSpPr>
        <xdr:cNvPr id="9" name="Shape 42">
          <a:extLst>
            <a:ext uri="{FF2B5EF4-FFF2-40B4-BE49-F238E27FC236}">
              <a16:creationId xmlns:a16="http://schemas.microsoft.com/office/drawing/2014/main" id="{AEADCF9E-ECE5-4D8D-BDBD-EC10F0AF50D2}"/>
            </a:ext>
          </a:extLst>
        </xdr:cNvPr>
        <xdr:cNvSpPr txBox="1"/>
      </xdr:nvSpPr>
      <xdr:spPr>
        <a:xfrm flipH="1">
          <a:off x="8077200" y="49022000"/>
          <a:ext cx="7016750" cy="1371600"/>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NOTE THAT THIS WORKSHEET SHOULD UPDATE ITSELF, HOWEVER THE POTENTIAL SUPPLIER SHOULD ENSURE THAT THEY CHECK THAT THE CORRECT PRICES ARE DISPLAYED PRIOR TO SUBMITTING THIS WORKBOOK.</a:t>
          </a:r>
          <a:endParaRPr sz="1400" b="1">
            <a:latin typeface="Arial" panose="020B0604020202020204" pitchFamily="34" charset="0"/>
            <a:cs typeface="Arial" panose="020B0604020202020204" pitchFamily="34" charset="0"/>
          </a:endParaRPr>
        </a:p>
        <a:p>
          <a:pPr marL="0" lvl="0" indent="0" algn="l" rtl="0">
            <a:spcBef>
              <a:spcPts val="0"/>
            </a:spcBef>
            <a:spcAft>
              <a:spcPts val="0"/>
            </a:spcAft>
            <a:buNone/>
          </a:pPr>
          <a:endParaRPr sz="1200" b="1">
            <a:latin typeface="Arial" panose="020B0604020202020204" pitchFamily="34" charset="0"/>
            <a:ea typeface="Calibri"/>
            <a:cs typeface="Arial" panose="020B0604020202020204" pitchFamily="34" charset="0"/>
            <a:sym typeface="Calibri"/>
          </a:endParaRPr>
        </a:p>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DIRECT ANY CONCERNS OR QUESTIONS TO CCS VIA THE CCS ESOURCING PORTAL.</a:t>
          </a:r>
          <a:endParaRPr sz="1400" b="1">
            <a:latin typeface="Arial" panose="020B0604020202020204" pitchFamily="34" charset="0"/>
            <a:cs typeface="Arial" panose="020B0604020202020204" pitchFamily="34" charset="0"/>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38100</xdr:colOff>
      <xdr:row>1</xdr:row>
      <xdr:rowOff>0</xdr:rowOff>
    </xdr:from>
    <xdr:ext cx="0" cy="7620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38100</xdr:colOff>
      <xdr:row>1</xdr:row>
      <xdr:rowOff>0</xdr:rowOff>
    </xdr:from>
    <xdr:ext cx="0" cy="76200"/>
    <xdr:pic>
      <xdr:nvPicPr>
        <xdr:cNvPr id="3" name="image1.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981075</xdr:colOff>
      <xdr:row>3</xdr:row>
      <xdr:rowOff>47625</xdr:rowOff>
    </xdr:from>
    <xdr:ext cx="1485900" cy="1219200"/>
    <xdr:pic>
      <xdr:nvPicPr>
        <xdr:cNvPr id="4" name="image1.png" descr="CCS_2935_SML_AW">
          <a:extLst>
            <a:ext uri="{FF2B5EF4-FFF2-40B4-BE49-F238E27FC236}">
              <a16:creationId xmlns:a16="http://schemas.microsoft.com/office/drawing/2014/main" id="{E0122131-47E8-4575-9F12-54B9DB3881FF}"/>
            </a:ext>
          </a:extLst>
        </xdr:cNvPr>
        <xdr:cNvPicPr preferRelativeResize="0"/>
      </xdr:nvPicPr>
      <xdr:blipFill>
        <a:blip xmlns:r="http://schemas.openxmlformats.org/officeDocument/2006/relationships" r:embed="rId2" cstate="print"/>
        <a:stretch>
          <a:fillRect/>
        </a:stretch>
      </xdr:blipFill>
      <xdr:spPr>
        <a:xfrm>
          <a:off x="1676400" y="600075"/>
          <a:ext cx="1485900" cy="1219200"/>
        </a:xfrm>
        <a:prstGeom prst="rect">
          <a:avLst/>
        </a:prstGeom>
        <a:noFill/>
      </xdr:spPr>
    </xdr:pic>
    <xdr:clientData fLocksWithSheet="0"/>
  </xdr:oneCellAnchor>
  <xdr:oneCellAnchor>
    <xdr:from>
      <xdr:col>1</xdr:col>
      <xdr:colOff>2867025</xdr:colOff>
      <xdr:row>30</xdr:row>
      <xdr:rowOff>47625</xdr:rowOff>
    </xdr:from>
    <xdr:ext cx="6619875" cy="1571625"/>
    <xdr:sp macro="" textlink="">
      <xdr:nvSpPr>
        <xdr:cNvPr id="6" name="Shape 42">
          <a:extLst>
            <a:ext uri="{FF2B5EF4-FFF2-40B4-BE49-F238E27FC236}">
              <a16:creationId xmlns:a16="http://schemas.microsoft.com/office/drawing/2014/main" id="{DAB73FF5-3CEB-4391-B7D4-CC0FF360CFBC}"/>
            </a:ext>
          </a:extLst>
        </xdr:cNvPr>
        <xdr:cNvSpPr txBox="1"/>
      </xdr:nvSpPr>
      <xdr:spPr>
        <a:xfrm flipH="1">
          <a:off x="3562350" y="7381875"/>
          <a:ext cx="6619875" cy="1571625"/>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NOTE THAT THIS WORKSHEET SHOULD UPDATE ITSELF, HOWEVER THE POTENTIAL SUPPLIER SHOULD ENSURE THAT THEY CHECK THAT THE CORRECT PRICES ARE DISPLAYED PRIOR TO SUBMITTING THIS WORKBOOK.</a:t>
          </a:r>
          <a:endParaRPr sz="1400" b="1">
            <a:latin typeface="Arial" panose="020B0604020202020204" pitchFamily="34" charset="0"/>
            <a:cs typeface="Arial" panose="020B0604020202020204" pitchFamily="34" charset="0"/>
          </a:endParaRPr>
        </a:p>
        <a:p>
          <a:pPr marL="0" lvl="0" indent="0" algn="l" rtl="0">
            <a:spcBef>
              <a:spcPts val="0"/>
            </a:spcBef>
            <a:spcAft>
              <a:spcPts val="0"/>
            </a:spcAft>
            <a:buNone/>
          </a:pPr>
          <a:endParaRPr sz="1200" b="1">
            <a:latin typeface="Arial" panose="020B0604020202020204" pitchFamily="34" charset="0"/>
            <a:ea typeface="Calibri"/>
            <a:cs typeface="Arial" panose="020B0604020202020204" pitchFamily="34" charset="0"/>
            <a:sym typeface="Calibri"/>
          </a:endParaRPr>
        </a:p>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DIRECT ANY CONCERNS OR QUESTIONS TO CCS VIA THE CCS ESOURCING PORTAL.</a:t>
          </a:r>
          <a:endParaRPr sz="1400" b="1">
            <a:latin typeface="Arial" panose="020B0604020202020204" pitchFamily="34" charset="0"/>
            <a:cs typeface="Arial" panose="020B0604020202020204" pitchFamily="34" charset="0"/>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18"/>
  <sheetViews>
    <sheetView showGridLines="0" tabSelected="1" topLeftCell="C66" workbookViewId="0">
      <selection activeCell="D41" sqref="D41:F41"/>
    </sheetView>
  </sheetViews>
  <sheetFormatPr defaultColWidth="12.59765625" defaultRowHeight="15" customHeight="1" x14ac:dyDescent="0.25"/>
  <cols>
    <col min="1" max="2" width="3.69921875" style="5" customWidth="1"/>
    <col min="3" max="3" width="4" style="5" customWidth="1"/>
    <col min="4" max="4" width="34.8984375" style="5" customWidth="1"/>
    <col min="5" max="5" width="13.3984375" style="5" customWidth="1"/>
    <col min="6" max="6" width="13.69921875" style="5" customWidth="1"/>
    <col min="7" max="7" width="14.69921875" style="5" customWidth="1"/>
    <col min="8" max="8" width="13.69921875" style="5" customWidth="1"/>
    <col min="9" max="9" width="16.09765625" style="5" customWidth="1"/>
    <col min="10" max="14" width="13.69921875" style="5" customWidth="1"/>
    <col min="15" max="15" width="4.09765625" style="5" customWidth="1"/>
    <col min="16" max="16" width="10" style="5" customWidth="1"/>
    <col min="17" max="17" width="6.3984375" style="5" customWidth="1"/>
    <col min="18" max="18" width="16.19921875" style="5" customWidth="1"/>
    <col min="19" max="26" width="7.59765625" style="5" customWidth="1"/>
    <col min="27" max="16384" width="12.59765625" style="5"/>
  </cols>
  <sheetData>
    <row r="1" spans="1:26" ht="15" customHeight="1" thickBot="1" x14ac:dyDescent="0.3">
      <c r="S1" s="224"/>
      <c r="T1" s="224"/>
      <c r="U1" s="224"/>
    </row>
    <row r="2" spans="1:26" ht="15" customHeight="1" x14ac:dyDescent="0.25">
      <c r="B2" s="204"/>
      <c r="C2" s="205"/>
      <c r="D2" s="205"/>
      <c r="E2" s="205"/>
      <c r="F2" s="205"/>
      <c r="G2" s="205"/>
      <c r="H2" s="205"/>
      <c r="I2" s="205"/>
      <c r="J2" s="205"/>
      <c r="K2" s="205"/>
      <c r="L2" s="205"/>
      <c r="M2" s="205"/>
      <c r="N2" s="205"/>
      <c r="O2" s="205"/>
      <c r="P2" s="205"/>
      <c r="Q2" s="205"/>
      <c r="R2" s="205"/>
      <c r="U2" s="223"/>
    </row>
    <row r="3" spans="1:26" ht="14.4" thickBot="1" x14ac:dyDescent="0.3">
      <c r="A3" s="4"/>
      <c r="B3" s="206"/>
      <c r="C3" s="6"/>
      <c r="D3" s="6"/>
      <c r="E3" s="6"/>
      <c r="F3" s="6"/>
      <c r="G3" s="6"/>
      <c r="H3" s="6"/>
      <c r="I3" s="6"/>
      <c r="J3" s="6"/>
      <c r="K3" s="6"/>
      <c r="L3" s="6"/>
      <c r="M3" s="6"/>
      <c r="N3" s="6"/>
      <c r="O3" s="6"/>
      <c r="P3" s="6"/>
      <c r="Q3" s="6"/>
      <c r="R3" s="221"/>
      <c r="S3" s="4"/>
      <c r="T3" s="4"/>
      <c r="U3" s="207"/>
      <c r="V3" s="4"/>
      <c r="W3" s="4"/>
      <c r="X3" s="4"/>
      <c r="Y3" s="4"/>
      <c r="Z3" s="4"/>
    </row>
    <row r="4" spans="1:26" ht="14.25" customHeight="1" x14ac:dyDescent="0.3">
      <c r="A4" s="4"/>
      <c r="B4" s="206"/>
      <c r="C4" s="6"/>
      <c r="D4" s="6"/>
      <c r="E4" s="45"/>
      <c r="F4" s="78"/>
      <c r="G4" s="46"/>
      <c r="H4" s="47"/>
      <c r="I4" s="48"/>
      <c r="J4" s="47" t="s">
        <v>120</v>
      </c>
      <c r="K4" s="47"/>
      <c r="L4" s="47"/>
      <c r="M4" s="47"/>
      <c r="N4" s="47"/>
      <c r="O4" s="47"/>
      <c r="P4" s="47"/>
      <c r="Q4" s="49"/>
      <c r="R4" s="208"/>
      <c r="S4" s="4"/>
      <c r="T4" s="4"/>
      <c r="U4" s="207"/>
      <c r="V4" s="4"/>
      <c r="W4" s="4"/>
      <c r="X4" s="4"/>
      <c r="Y4" s="4"/>
      <c r="Z4" s="4"/>
    </row>
    <row r="5" spans="1:26" ht="14.25" customHeight="1" x14ac:dyDescent="0.3">
      <c r="A5" s="4"/>
      <c r="B5" s="206"/>
      <c r="C5" s="6"/>
      <c r="D5" s="6"/>
      <c r="E5" s="50"/>
      <c r="F5" s="51"/>
      <c r="G5" s="51"/>
      <c r="H5" s="52"/>
      <c r="I5" s="53"/>
      <c r="J5" s="52"/>
      <c r="K5" s="52"/>
      <c r="L5" s="52"/>
      <c r="M5" s="52"/>
      <c r="N5" s="52"/>
      <c r="O5" s="52"/>
      <c r="P5" s="52"/>
      <c r="Q5" s="54"/>
      <c r="R5" s="209"/>
      <c r="S5" s="4"/>
      <c r="T5" s="4"/>
      <c r="U5" s="207"/>
      <c r="V5" s="4"/>
      <c r="W5" s="4"/>
      <c r="X5" s="4"/>
      <c r="Y5" s="4"/>
      <c r="Z5" s="4"/>
    </row>
    <row r="6" spans="1:26" ht="46.5" customHeight="1" x14ac:dyDescent="0.25">
      <c r="A6" s="4"/>
      <c r="B6" s="206"/>
      <c r="C6" s="6"/>
      <c r="D6" s="6"/>
      <c r="E6" s="50"/>
      <c r="F6" s="442" t="s">
        <v>144</v>
      </c>
      <c r="G6" s="443"/>
      <c r="H6" s="443"/>
      <c r="I6" s="443"/>
      <c r="J6" s="443"/>
      <c r="K6" s="443"/>
      <c r="L6" s="443"/>
      <c r="M6" s="443"/>
      <c r="N6" s="443"/>
      <c r="O6" s="443"/>
      <c r="P6" s="443"/>
      <c r="Q6" s="443"/>
      <c r="R6" s="444"/>
      <c r="S6" s="4"/>
      <c r="T6" s="4"/>
      <c r="U6" s="207"/>
      <c r="V6" s="4"/>
      <c r="W6" s="4"/>
      <c r="X6" s="4"/>
      <c r="Y6" s="4"/>
      <c r="Z6" s="4"/>
    </row>
    <row r="7" spans="1:26" ht="14.25" customHeight="1" x14ac:dyDescent="0.25">
      <c r="A7" s="4"/>
      <c r="B7" s="206"/>
      <c r="C7" s="6"/>
      <c r="D7" s="6"/>
      <c r="E7" s="50"/>
      <c r="F7" s="443"/>
      <c r="G7" s="445"/>
      <c r="H7" s="445"/>
      <c r="I7" s="445"/>
      <c r="J7" s="445"/>
      <c r="K7" s="445"/>
      <c r="L7" s="445"/>
      <c r="M7" s="445"/>
      <c r="N7" s="445"/>
      <c r="O7" s="445"/>
      <c r="P7" s="445"/>
      <c r="Q7" s="445"/>
      <c r="R7" s="446"/>
      <c r="S7" s="4"/>
      <c r="T7" s="4"/>
      <c r="U7" s="207"/>
      <c r="V7" s="4"/>
      <c r="W7" s="4"/>
      <c r="X7" s="4"/>
      <c r="Y7" s="4"/>
      <c r="Z7" s="4"/>
    </row>
    <row r="8" spans="1:26" ht="14.25" customHeight="1" x14ac:dyDescent="0.25">
      <c r="A8" s="4"/>
      <c r="B8" s="206"/>
      <c r="C8" s="6"/>
      <c r="D8" s="6"/>
      <c r="E8" s="50"/>
      <c r="F8" s="443"/>
      <c r="G8" s="445"/>
      <c r="H8" s="445"/>
      <c r="I8" s="445"/>
      <c r="J8" s="445"/>
      <c r="K8" s="445"/>
      <c r="L8" s="445"/>
      <c r="M8" s="445"/>
      <c r="N8" s="445"/>
      <c r="O8" s="445"/>
      <c r="P8" s="445"/>
      <c r="Q8" s="445"/>
      <c r="R8" s="446"/>
      <c r="S8" s="4"/>
      <c r="T8" s="4"/>
      <c r="U8" s="207"/>
      <c r="V8" s="4"/>
      <c r="W8" s="4"/>
      <c r="X8" s="4"/>
      <c r="Y8" s="4"/>
      <c r="Z8" s="4"/>
    </row>
    <row r="9" spans="1:26" ht="14.25" customHeight="1" x14ac:dyDescent="0.25">
      <c r="A9" s="4"/>
      <c r="B9" s="206"/>
      <c r="C9" s="6"/>
      <c r="D9" s="6"/>
      <c r="E9" s="50"/>
      <c r="F9" s="443"/>
      <c r="G9" s="445"/>
      <c r="H9" s="445"/>
      <c r="I9" s="445"/>
      <c r="J9" s="445"/>
      <c r="K9" s="445"/>
      <c r="L9" s="445"/>
      <c r="M9" s="445"/>
      <c r="N9" s="445"/>
      <c r="O9" s="445"/>
      <c r="P9" s="445"/>
      <c r="Q9" s="445"/>
      <c r="R9" s="446"/>
      <c r="S9" s="4"/>
      <c r="T9" s="4"/>
      <c r="U9" s="207"/>
      <c r="V9" s="4"/>
      <c r="W9" s="4"/>
      <c r="X9" s="4"/>
      <c r="Y9" s="4"/>
      <c r="Z9" s="4"/>
    </row>
    <row r="10" spans="1:26" ht="11.25" customHeight="1" thickBot="1" x14ac:dyDescent="0.3">
      <c r="A10" s="4"/>
      <c r="B10" s="206"/>
      <c r="C10" s="6"/>
      <c r="D10" s="6"/>
      <c r="E10" s="50"/>
      <c r="F10" s="443"/>
      <c r="G10" s="445"/>
      <c r="H10" s="445"/>
      <c r="I10" s="445"/>
      <c r="J10" s="445"/>
      <c r="K10" s="445"/>
      <c r="L10" s="445"/>
      <c r="M10" s="445"/>
      <c r="N10" s="445"/>
      <c r="O10" s="445"/>
      <c r="P10" s="445"/>
      <c r="Q10" s="445"/>
      <c r="R10" s="446"/>
      <c r="S10" s="4"/>
      <c r="T10" s="4"/>
      <c r="U10" s="207"/>
      <c r="V10" s="4"/>
      <c r="W10" s="4"/>
      <c r="X10" s="4"/>
      <c r="Y10" s="4"/>
      <c r="Z10" s="4"/>
    </row>
    <row r="11" spans="1:26" ht="42.75" hidden="1" customHeight="1" x14ac:dyDescent="0.25">
      <c r="A11" s="4"/>
      <c r="B11" s="206"/>
      <c r="C11" s="6"/>
      <c r="D11" s="6"/>
      <c r="E11" s="55"/>
      <c r="F11" s="447"/>
      <c r="G11" s="448"/>
      <c r="H11" s="448"/>
      <c r="I11" s="448"/>
      <c r="J11" s="448"/>
      <c r="K11" s="448"/>
      <c r="L11" s="448"/>
      <c r="M11" s="448"/>
      <c r="N11" s="448"/>
      <c r="O11" s="448"/>
      <c r="P11" s="448"/>
      <c r="Q11" s="448"/>
      <c r="R11" s="449"/>
      <c r="S11" s="4"/>
      <c r="T11" s="4"/>
      <c r="U11" s="207"/>
      <c r="V11" s="4"/>
      <c r="W11" s="4"/>
      <c r="X11" s="4"/>
      <c r="Y11" s="4"/>
      <c r="Z11" s="4"/>
    </row>
    <row r="12" spans="1:26" ht="52.5" customHeight="1" thickBot="1" x14ac:dyDescent="0.3">
      <c r="A12" s="4"/>
      <c r="B12" s="206"/>
      <c r="C12" s="6"/>
      <c r="D12" s="6"/>
      <c r="E12" s="7"/>
      <c r="F12" s="7"/>
      <c r="G12" s="7"/>
      <c r="H12" s="8"/>
      <c r="I12" s="8"/>
      <c r="J12" s="7"/>
      <c r="K12" s="8"/>
      <c r="L12" s="7"/>
      <c r="M12" s="7"/>
      <c r="N12" s="7"/>
      <c r="O12" s="7"/>
      <c r="P12" s="7"/>
      <c r="Q12" s="7"/>
      <c r="R12" s="7"/>
      <c r="S12" s="6"/>
      <c r="T12" s="4"/>
      <c r="U12" s="207"/>
      <c r="V12" s="4"/>
      <c r="W12" s="4"/>
      <c r="X12" s="4"/>
      <c r="Y12" s="4"/>
      <c r="Z12" s="4"/>
    </row>
    <row r="13" spans="1:26" ht="46.5" customHeight="1" thickBot="1" x14ac:dyDescent="0.3">
      <c r="A13" s="4"/>
      <c r="B13" s="206"/>
      <c r="C13" s="6"/>
      <c r="D13" s="450" t="s">
        <v>121</v>
      </c>
      <c r="E13" s="451"/>
      <c r="F13" s="451"/>
      <c r="G13" s="451"/>
      <c r="H13" s="452"/>
      <c r="I13" s="453"/>
      <c r="J13" s="453"/>
      <c r="K13" s="453"/>
      <c r="L13" s="453"/>
      <c r="M13" s="453"/>
      <c r="N13" s="453"/>
      <c r="O13" s="453"/>
      <c r="P13" s="454"/>
      <c r="Q13" s="210"/>
      <c r="R13" s="6"/>
      <c r="S13" s="6"/>
      <c r="T13" s="4"/>
      <c r="U13" s="207"/>
      <c r="V13" s="4"/>
      <c r="W13" s="4"/>
      <c r="X13" s="4"/>
      <c r="Y13" s="4"/>
      <c r="Z13" s="4"/>
    </row>
    <row r="14" spans="1:26" ht="13.8" x14ac:dyDescent="0.25">
      <c r="A14" s="4"/>
      <c r="B14" s="206"/>
      <c r="C14" s="6"/>
      <c r="D14" s="6"/>
      <c r="E14" s="6"/>
      <c r="F14" s="6"/>
      <c r="G14" s="6"/>
      <c r="H14" s="6"/>
      <c r="I14" s="6"/>
      <c r="J14" s="6"/>
      <c r="K14" s="6"/>
      <c r="L14" s="6"/>
      <c r="M14" s="6"/>
      <c r="N14" s="6"/>
      <c r="O14" s="6"/>
      <c r="P14" s="6"/>
      <c r="Q14" s="6"/>
      <c r="R14" s="6"/>
      <c r="S14" s="6"/>
      <c r="T14" s="4"/>
      <c r="U14" s="207"/>
      <c r="V14" s="4"/>
      <c r="W14" s="4"/>
      <c r="X14" s="4"/>
      <c r="Y14" s="4"/>
      <c r="Z14" s="4"/>
    </row>
    <row r="15" spans="1:26" ht="14.25" customHeight="1" x14ac:dyDescent="0.25">
      <c r="A15" s="9"/>
      <c r="B15" s="211"/>
      <c r="C15" s="212"/>
      <c r="D15" s="417" t="s">
        <v>122</v>
      </c>
      <c r="E15" s="455"/>
      <c r="F15" s="455"/>
      <c r="G15" s="455"/>
      <c r="H15" s="455"/>
      <c r="I15" s="455"/>
      <c r="J15" s="455"/>
      <c r="K15" s="455"/>
      <c r="L15" s="455"/>
      <c r="M15" s="455"/>
      <c r="N15" s="455"/>
      <c r="O15" s="455"/>
      <c r="P15" s="455"/>
      <c r="Q15" s="212"/>
      <c r="R15" s="212"/>
      <c r="S15" s="212"/>
      <c r="T15" s="9"/>
      <c r="U15" s="213"/>
      <c r="V15" s="9"/>
      <c r="W15" s="9"/>
      <c r="X15" s="9"/>
      <c r="Y15" s="9"/>
      <c r="Z15" s="9"/>
    </row>
    <row r="16" spans="1:26" ht="4.5" customHeight="1" x14ac:dyDescent="0.25">
      <c r="A16" s="4"/>
      <c r="B16" s="206"/>
      <c r="C16" s="6"/>
      <c r="D16" s="6"/>
      <c r="E16" s="6"/>
      <c r="F16" s="6"/>
      <c r="G16" s="6"/>
      <c r="H16" s="6"/>
      <c r="I16" s="6"/>
      <c r="J16" s="6"/>
      <c r="K16" s="6"/>
      <c r="L16" s="6"/>
      <c r="M16" s="6"/>
      <c r="N16" s="6"/>
      <c r="O16" s="6"/>
      <c r="P16" s="6"/>
      <c r="Q16" s="6"/>
      <c r="R16" s="6"/>
      <c r="S16" s="6"/>
      <c r="T16" s="4"/>
      <c r="U16" s="207"/>
      <c r="V16" s="4"/>
      <c r="W16" s="4"/>
      <c r="X16" s="4"/>
      <c r="Y16" s="4"/>
      <c r="Z16" s="4"/>
    </row>
    <row r="17" spans="1:26" ht="17.399999999999999" x14ac:dyDescent="0.25">
      <c r="A17" s="4"/>
      <c r="B17" s="206"/>
      <c r="C17" s="6"/>
      <c r="D17" s="456" t="s">
        <v>130</v>
      </c>
      <c r="E17" s="455"/>
      <c r="F17" s="455"/>
      <c r="G17" s="455"/>
      <c r="H17" s="455"/>
      <c r="I17" s="455"/>
      <c r="J17" s="455"/>
      <c r="K17" s="455"/>
      <c r="L17" s="455"/>
      <c r="M17" s="455"/>
      <c r="N17" s="455"/>
      <c r="O17" s="455"/>
      <c r="P17" s="455"/>
      <c r="Q17" s="214"/>
      <c r="R17" s="6"/>
      <c r="S17" s="6"/>
      <c r="T17" s="4"/>
      <c r="U17" s="207"/>
      <c r="V17" s="4"/>
      <c r="W17" s="4"/>
      <c r="X17" s="4"/>
      <c r="Y17" s="4"/>
      <c r="Z17" s="4"/>
    </row>
    <row r="18" spans="1:26" ht="41.25" customHeight="1" x14ac:dyDescent="0.25">
      <c r="A18" s="4"/>
      <c r="B18" s="206"/>
      <c r="C18" s="6"/>
      <c r="D18" s="6"/>
      <c r="E18" s="6"/>
      <c r="F18" s="6"/>
      <c r="G18" s="6"/>
      <c r="H18" s="6"/>
      <c r="I18" s="6"/>
      <c r="J18" s="6"/>
      <c r="K18" s="6"/>
      <c r="L18" s="6"/>
      <c r="M18" s="6"/>
      <c r="N18" s="6"/>
      <c r="O18" s="6"/>
      <c r="P18" s="6"/>
      <c r="Q18" s="6"/>
      <c r="R18" s="6"/>
      <c r="S18" s="6"/>
      <c r="T18" s="4"/>
      <c r="U18" s="207"/>
      <c r="V18" s="4"/>
      <c r="W18" s="4"/>
      <c r="X18" s="4"/>
      <c r="Y18" s="4"/>
      <c r="Z18" s="4"/>
    </row>
    <row r="19" spans="1:26" ht="4.5" customHeight="1" thickBot="1" x14ac:dyDescent="0.3">
      <c r="A19" s="4"/>
      <c r="B19" s="206"/>
      <c r="C19" s="6"/>
      <c r="D19" s="6"/>
      <c r="E19" s="6"/>
      <c r="F19" s="6"/>
      <c r="G19" s="6"/>
      <c r="H19" s="6"/>
      <c r="I19" s="6"/>
      <c r="J19" s="6"/>
      <c r="K19" s="6"/>
      <c r="L19" s="6"/>
      <c r="M19" s="6"/>
      <c r="N19" s="6"/>
      <c r="O19" s="6"/>
      <c r="P19" s="6"/>
      <c r="Q19" s="6"/>
      <c r="R19" s="6"/>
      <c r="S19" s="6"/>
      <c r="T19" s="4"/>
      <c r="U19" s="207"/>
      <c r="V19" s="4"/>
      <c r="W19" s="4"/>
      <c r="X19" s="4"/>
      <c r="Y19" s="4"/>
      <c r="Z19" s="4"/>
    </row>
    <row r="20" spans="1:26" ht="29.25" customHeight="1" x14ac:dyDescent="0.5">
      <c r="A20" s="4"/>
      <c r="B20" s="206"/>
      <c r="C20" s="10"/>
      <c r="D20" s="11" t="s">
        <v>123</v>
      </c>
      <c r="E20" s="12"/>
      <c r="F20" s="12"/>
      <c r="G20" s="12"/>
      <c r="H20" s="12"/>
      <c r="I20" s="12"/>
      <c r="J20" s="12"/>
      <c r="K20" s="12"/>
      <c r="L20" s="12"/>
      <c r="M20" s="12"/>
      <c r="N20" s="12"/>
      <c r="O20" s="12"/>
      <c r="P20" s="12"/>
      <c r="Q20" s="13"/>
      <c r="R20" s="6"/>
      <c r="S20" s="6"/>
      <c r="T20" s="4"/>
      <c r="U20" s="207"/>
      <c r="V20" s="4"/>
      <c r="W20" s="4"/>
      <c r="X20" s="4"/>
      <c r="Y20" s="4"/>
      <c r="Z20" s="4"/>
    </row>
    <row r="21" spans="1:26" ht="4.5" customHeight="1" x14ac:dyDescent="0.25">
      <c r="A21" s="4"/>
      <c r="B21" s="206"/>
      <c r="C21" s="14"/>
      <c r="D21" s="15"/>
      <c r="E21" s="15"/>
      <c r="F21" s="15"/>
      <c r="G21" s="15"/>
      <c r="H21" s="15"/>
      <c r="I21" s="15"/>
      <c r="J21" s="15"/>
      <c r="K21" s="15"/>
      <c r="L21" s="15"/>
      <c r="M21" s="15"/>
      <c r="N21" s="15"/>
      <c r="O21" s="15"/>
      <c r="P21" s="15"/>
      <c r="Q21" s="16"/>
      <c r="R21" s="6"/>
      <c r="S21" s="6"/>
      <c r="T21" s="4"/>
      <c r="U21" s="207"/>
      <c r="V21" s="4"/>
      <c r="W21" s="4"/>
      <c r="X21" s="4"/>
      <c r="Y21" s="4"/>
      <c r="Z21" s="4"/>
    </row>
    <row r="22" spans="1:26" ht="15" customHeight="1" x14ac:dyDescent="0.25">
      <c r="A22" s="17"/>
      <c r="B22" s="215"/>
      <c r="C22" s="18"/>
      <c r="D22" s="457" t="s">
        <v>124</v>
      </c>
      <c r="E22" s="458" t="s">
        <v>125</v>
      </c>
      <c r="F22" s="434"/>
      <c r="G22" s="434"/>
      <c r="H22" s="434"/>
      <c r="I22" s="434"/>
      <c r="J22" s="434"/>
      <c r="K22" s="435"/>
      <c r="L22" s="19"/>
      <c r="M22" s="19"/>
      <c r="N22" s="19"/>
      <c r="O22" s="19"/>
      <c r="P22" s="19"/>
      <c r="Q22" s="20"/>
      <c r="R22" s="22"/>
      <c r="S22" s="22"/>
      <c r="T22" s="17"/>
      <c r="U22" s="216"/>
      <c r="V22" s="17"/>
      <c r="W22" s="17"/>
      <c r="X22" s="17"/>
      <c r="Y22" s="17"/>
      <c r="Z22" s="17"/>
    </row>
    <row r="23" spans="1:26" ht="15" customHeight="1" x14ac:dyDescent="0.25">
      <c r="A23" s="17"/>
      <c r="B23" s="215"/>
      <c r="C23" s="18"/>
      <c r="D23" s="431"/>
      <c r="E23" s="436"/>
      <c r="F23" s="437"/>
      <c r="G23" s="437"/>
      <c r="H23" s="437"/>
      <c r="I23" s="437"/>
      <c r="J23" s="437"/>
      <c r="K23" s="438"/>
      <c r="L23" s="19"/>
      <c r="M23" s="19"/>
      <c r="N23" s="19"/>
      <c r="O23" s="19"/>
      <c r="P23" s="19"/>
      <c r="Q23" s="20"/>
      <c r="R23" s="22"/>
      <c r="S23" s="22"/>
      <c r="T23" s="17"/>
      <c r="U23" s="216"/>
      <c r="V23" s="17"/>
      <c r="W23" s="17"/>
      <c r="X23" s="17"/>
      <c r="Y23" s="17"/>
      <c r="Z23" s="17"/>
    </row>
    <row r="24" spans="1:26" ht="15" customHeight="1" x14ac:dyDescent="0.25">
      <c r="A24" s="17"/>
      <c r="B24" s="215"/>
      <c r="C24" s="18"/>
      <c r="D24" s="432"/>
      <c r="E24" s="439"/>
      <c r="F24" s="440"/>
      <c r="G24" s="440"/>
      <c r="H24" s="440"/>
      <c r="I24" s="440"/>
      <c r="J24" s="440"/>
      <c r="K24" s="441"/>
      <c r="L24" s="19"/>
      <c r="M24" s="19"/>
      <c r="N24" s="19"/>
      <c r="O24" s="19"/>
      <c r="P24" s="19"/>
      <c r="Q24" s="20"/>
      <c r="R24" s="22"/>
      <c r="S24" s="22"/>
      <c r="T24" s="17"/>
      <c r="U24" s="216"/>
      <c r="V24" s="17"/>
      <c r="W24" s="17"/>
      <c r="X24" s="17"/>
      <c r="Y24" s="17"/>
      <c r="Z24" s="17"/>
    </row>
    <row r="25" spans="1:26" ht="15" customHeight="1" x14ac:dyDescent="0.25">
      <c r="A25" s="17"/>
      <c r="B25" s="215"/>
      <c r="C25" s="18"/>
      <c r="D25" s="430" t="s">
        <v>126</v>
      </c>
      <c r="E25" s="433" t="s">
        <v>127</v>
      </c>
      <c r="F25" s="434"/>
      <c r="G25" s="434"/>
      <c r="H25" s="434"/>
      <c r="I25" s="434"/>
      <c r="J25" s="434"/>
      <c r="K25" s="435"/>
      <c r="L25" s="19"/>
      <c r="M25" s="19"/>
      <c r="N25" s="19"/>
      <c r="O25" s="19"/>
      <c r="P25" s="19"/>
      <c r="Q25" s="20"/>
      <c r="R25" s="22"/>
      <c r="S25" s="22"/>
      <c r="T25" s="17"/>
      <c r="U25" s="216"/>
      <c r="V25" s="17"/>
      <c r="W25" s="17"/>
      <c r="X25" s="17"/>
      <c r="Y25" s="17"/>
      <c r="Z25" s="17"/>
    </row>
    <row r="26" spans="1:26" ht="15" customHeight="1" x14ac:dyDescent="0.25">
      <c r="A26" s="17"/>
      <c r="B26" s="215"/>
      <c r="C26" s="18"/>
      <c r="D26" s="431"/>
      <c r="E26" s="436"/>
      <c r="F26" s="437"/>
      <c r="G26" s="437"/>
      <c r="H26" s="437"/>
      <c r="I26" s="437"/>
      <c r="J26" s="437"/>
      <c r="K26" s="438"/>
      <c r="L26" s="19"/>
      <c r="M26" s="19"/>
      <c r="N26" s="19"/>
      <c r="O26" s="19"/>
      <c r="P26" s="19"/>
      <c r="Q26" s="20"/>
      <c r="R26" s="22"/>
      <c r="S26" s="22"/>
      <c r="T26" s="17"/>
      <c r="U26" s="216"/>
      <c r="V26" s="17"/>
      <c r="W26" s="17"/>
      <c r="X26" s="17"/>
      <c r="Y26" s="17"/>
      <c r="Z26" s="17"/>
    </row>
    <row r="27" spans="1:26" ht="15" customHeight="1" x14ac:dyDescent="0.25">
      <c r="A27" s="17"/>
      <c r="B27" s="215"/>
      <c r="C27" s="18"/>
      <c r="D27" s="431"/>
      <c r="E27" s="436"/>
      <c r="F27" s="437"/>
      <c r="G27" s="437"/>
      <c r="H27" s="437"/>
      <c r="I27" s="437"/>
      <c r="J27" s="437"/>
      <c r="K27" s="438"/>
      <c r="L27" s="19"/>
      <c r="M27" s="19"/>
      <c r="N27" s="19"/>
      <c r="O27" s="19"/>
      <c r="P27" s="19"/>
      <c r="Q27" s="20"/>
      <c r="R27" s="22"/>
      <c r="S27" s="22"/>
      <c r="T27" s="17"/>
      <c r="U27" s="216"/>
      <c r="V27" s="17"/>
      <c r="W27" s="17"/>
      <c r="X27" s="17"/>
      <c r="Y27" s="17"/>
      <c r="Z27" s="17"/>
    </row>
    <row r="28" spans="1:26" ht="15" customHeight="1" x14ac:dyDescent="0.25">
      <c r="A28" s="17"/>
      <c r="B28" s="215"/>
      <c r="C28" s="18"/>
      <c r="D28" s="431"/>
      <c r="E28" s="436"/>
      <c r="F28" s="437"/>
      <c r="G28" s="437"/>
      <c r="H28" s="437"/>
      <c r="I28" s="437"/>
      <c r="J28" s="437"/>
      <c r="K28" s="438"/>
      <c r="L28" s="19"/>
      <c r="M28" s="19"/>
      <c r="N28" s="19"/>
      <c r="O28" s="19"/>
      <c r="P28" s="19"/>
      <c r="Q28" s="20"/>
      <c r="R28" s="22"/>
      <c r="S28" s="22"/>
      <c r="T28" s="17"/>
      <c r="U28" s="216"/>
      <c r="V28" s="17"/>
      <c r="W28" s="17"/>
      <c r="X28" s="17"/>
      <c r="Y28" s="17"/>
      <c r="Z28" s="17"/>
    </row>
    <row r="29" spans="1:26" ht="15" customHeight="1" x14ac:dyDescent="0.25">
      <c r="A29" s="17"/>
      <c r="B29" s="215"/>
      <c r="C29" s="18"/>
      <c r="D29" s="432"/>
      <c r="E29" s="439"/>
      <c r="F29" s="440"/>
      <c r="G29" s="440"/>
      <c r="H29" s="440"/>
      <c r="I29" s="440"/>
      <c r="J29" s="440"/>
      <c r="K29" s="441"/>
      <c r="L29" s="19"/>
      <c r="M29" s="19"/>
      <c r="N29" s="19"/>
      <c r="O29" s="19"/>
      <c r="P29" s="19"/>
      <c r="Q29" s="20"/>
      <c r="R29" s="22"/>
      <c r="S29" s="22"/>
      <c r="T29" s="17"/>
      <c r="U29" s="216"/>
      <c r="V29" s="17"/>
      <c r="W29" s="17"/>
      <c r="X29" s="17"/>
      <c r="Y29" s="17"/>
      <c r="Z29" s="17"/>
    </row>
    <row r="30" spans="1:26" ht="15" customHeight="1" x14ac:dyDescent="0.25">
      <c r="A30" s="17"/>
      <c r="B30" s="215"/>
      <c r="C30" s="18"/>
      <c r="D30" s="385"/>
      <c r="E30" s="385"/>
      <c r="F30" s="385"/>
      <c r="G30" s="385"/>
      <c r="H30" s="385"/>
      <c r="I30" s="385"/>
      <c r="J30" s="385"/>
      <c r="K30" s="385"/>
      <c r="L30" s="19"/>
      <c r="M30" s="19"/>
      <c r="N30" s="19"/>
      <c r="O30" s="19"/>
      <c r="P30" s="19"/>
      <c r="Q30" s="20"/>
      <c r="R30" s="22"/>
      <c r="S30" s="22"/>
      <c r="T30" s="17"/>
      <c r="U30" s="216"/>
      <c r="V30" s="17"/>
      <c r="W30" s="17"/>
      <c r="X30" s="17"/>
      <c r="Y30" s="17"/>
      <c r="Z30" s="17"/>
    </row>
    <row r="31" spans="1:26" ht="15" customHeight="1" x14ac:dyDescent="0.25">
      <c r="A31" s="17"/>
      <c r="B31" s="215"/>
      <c r="C31" s="18"/>
      <c r="D31" s="421" t="s">
        <v>147</v>
      </c>
      <c r="E31" s="422"/>
      <c r="F31" s="422"/>
      <c r="G31" s="422"/>
      <c r="H31" s="422"/>
      <c r="I31" s="422"/>
      <c r="J31" s="422"/>
      <c r="K31" s="423"/>
      <c r="L31" s="19"/>
      <c r="M31" s="19"/>
      <c r="N31" s="19"/>
      <c r="O31" s="19"/>
      <c r="P31" s="19"/>
      <c r="Q31" s="20"/>
      <c r="R31" s="22"/>
      <c r="S31" s="22"/>
      <c r="T31" s="17"/>
      <c r="U31" s="216"/>
      <c r="V31" s="17"/>
      <c r="W31" s="17"/>
      <c r="X31" s="17"/>
      <c r="Y31" s="17"/>
      <c r="Z31" s="17"/>
    </row>
    <row r="32" spans="1:26" ht="15" customHeight="1" x14ac:dyDescent="0.25">
      <c r="A32" s="17"/>
      <c r="B32" s="215"/>
      <c r="C32" s="18"/>
      <c r="D32" s="424"/>
      <c r="E32" s="425"/>
      <c r="F32" s="425"/>
      <c r="G32" s="425"/>
      <c r="H32" s="425"/>
      <c r="I32" s="425"/>
      <c r="J32" s="425"/>
      <c r="K32" s="426"/>
      <c r="L32" s="19"/>
      <c r="M32" s="19"/>
      <c r="N32" s="19"/>
      <c r="O32" s="19"/>
      <c r="P32" s="19"/>
      <c r="Q32" s="20"/>
      <c r="R32" s="22"/>
      <c r="S32" s="22"/>
      <c r="T32" s="17"/>
      <c r="U32" s="216"/>
      <c r="V32" s="17"/>
      <c r="W32" s="17"/>
      <c r="X32" s="17"/>
      <c r="Y32" s="17"/>
      <c r="Z32" s="17"/>
    </row>
    <row r="33" spans="1:26" ht="15" customHeight="1" x14ac:dyDescent="0.25">
      <c r="A33" s="17"/>
      <c r="B33" s="215"/>
      <c r="C33" s="18"/>
      <c r="D33" s="424"/>
      <c r="E33" s="425"/>
      <c r="F33" s="425"/>
      <c r="G33" s="425"/>
      <c r="H33" s="425"/>
      <c r="I33" s="425"/>
      <c r="J33" s="425"/>
      <c r="K33" s="426"/>
      <c r="L33" s="19"/>
      <c r="M33" s="19"/>
      <c r="N33" s="19"/>
      <c r="O33" s="19"/>
      <c r="P33" s="19"/>
      <c r="Q33" s="20"/>
      <c r="R33" s="22"/>
      <c r="S33" s="22"/>
      <c r="T33" s="17"/>
      <c r="U33" s="216"/>
      <c r="V33" s="17"/>
      <c r="W33" s="17"/>
      <c r="X33" s="17"/>
      <c r="Y33" s="17"/>
      <c r="Z33" s="17"/>
    </row>
    <row r="34" spans="1:26" ht="15" customHeight="1" x14ac:dyDescent="0.25">
      <c r="A34" s="17"/>
      <c r="B34" s="215"/>
      <c r="C34" s="18"/>
      <c r="D34" s="427"/>
      <c r="E34" s="428"/>
      <c r="F34" s="428"/>
      <c r="G34" s="428"/>
      <c r="H34" s="428"/>
      <c r="I34" s="428"/>
      <c r="J34" s="428"/>
      <c r="K34" s="429"/>
      <c r="L34" s="19"/>
      <c r="M34" s="19"/>
      <c r="N34" s="19"/>
      <c r="O34" s="19"/>
      <c r="P34" s="19"/>
      <c r="Q34" s="20"/>
      <c r="R34" s="22"/>
      <c r="S34" s="22"/>
      <c r="T34" s="17"/>
      <c r="U34" s="216"/>
      <c r="V34" s="17"/>
      <c r="W34" s="17"/>
      <c r="X34" s="17"/>
      <c r="Y34" s="17"/>
      <c r="Z34" s="17"/>
    </row>
    <row r="35" spans="1:26" ht="15" customHeight="1" thickBot="1" x14ac:dyDescent="0.3">
      <c r="A35" s="17"/>
      <c r="B35" s="215"/>
      <c r="C35" s="18"/>
      <c r="D35" s="71"/>
      <c r="E35" s="217"/>
      <c r="F35" s="217"/>
      <c r="G35" s="217"/>
      <c r="H35" s="217"/>
      <c r="I35" s="217"/>
      <c r="J35" s="217"/>
      <c r="K35" s="217"/>
      <c r="L35" s="72"/>
      <c r="M35" s="72"/>
      <c r="N35" s="72"/>
      <c r="O35" s="72"/>
      <c r="P35" s="72"/>
      <c r="Q35" s="20"/>
      <c r="R35" s="22"/>
      <c r="S35" s="22"/>
      <c r="T35" s="17"/>
      <c r="U35" s="216"/>
      <c r="V35" s="17"/>
      <c r="W35" s="17"/>
      <c r="X35" s="17"/>
      <c r="Y35" s="17"/>
      <c r="Z35" s="17"/>
    </row>
    <row r="36" spans="1:26" ht="15" customHeight="1" x14ac:dyDescent="0.25">
      <c r="A36" s="17"/>
      <c r="B36" s="215"/>
      <c r="C36" s="18"/>
      <c r="D36" s="30" t="s">
        <v>128</v>
      </c>
      <c r="E36" s="31"/>
      <c r="F36" s="31"/>
      <c r="G36" s="31"/>
      <c r="H36" s="31"/>
      <c r="I36" s="31"/>
      <c r="J36" s="31"/>
      <c r="K36" s="31"/>
      <c r="L36" s="32"/>
      <c r="M36" s="32"/>
      <c r="N36" s="33"/>
      <c r="O36" s="72"/>
      <c r="P36" s="72"/>
      <c r="Q36" s="20"/>
      <c r="R36" s="22"/>
      <c r="S36" s="22"/>
      <c r="T36" s="17"/>
      <c r="U36" s="216"/>
      <c r="V36" s="17"/>
      <c r="W36" s="17"/>
      <c r="X36" s="17"/>
      <c r="Y36" s="17"/>
      <c r="Z36" s="17"/>
    </row>
    <row r="37" spans="1:26" ht="15" customHeight="1" x14ac:dyDescent="0.25">
      <c r="A37" s="17"/>
      <c r="B37" s="215"/>
      <c r="C37" s="18"/>
      <c r="D37" s="34"/>
      <c r="E37" s="29"/>
      <c r="F37" s="29"/>
      <c r="G37" s="29"/>
      <c r="H37" s="29"/>
      <c r="I37" s="29"/>
      <c r="J37" s="29"/>
      <c r="K37" s="29"/>
      <c r="L37" s="27"/>
      <c r="M37" s="27"/>
      <c r="N37" s="35"/>
      <c r="O37" s="72"/>
      <c r="P37" s="72"/>
      <c r="Q37" s="20"/>
      <c r="R37" s="22"/>
      <c r="S37" s="22"/>
      <c r="T37" s="17"/>
      <c r="U37" s="216"/>
      <c r="V37" s="17"/>
      <c r="W37" s="17"/>
      <c r="X37" s="17"/>
      <c r="Y37" s="17"/>
      <c r="Z37" s="17"/>
    </row>
    <row r="38" spans="1:26" ht="16.5" customHeight="1" x14ac:dyDescent="0.25">
      <c r="A38" s="17"/>
      <c r="B38" s="215"/>
      <c r="C38" s="18"/>
      <c r="D38" s="419" t="s">
        <v>0</v>
      </c>
      <c r="E38" s="420"/>
      <c r="F38" s="420"/>
      <c r="G38" s="420"/>
      <c r="H38" s="420"/>
      <c r="I38" s="420"/>
      <c r="J38" s="420"/>
      <c r="K38" s="420"/>
      <c r="L38" s="27"/>
      <c r="M38" s="27"/>
      <c r="N38" s="35"/>
      <c r="O38" s="72"/>
      <c r="P38" s="72"/>
      <c r="Q38" s="20"/>
      <c r="R38" s="22"/>
      <c r="S38" s="22"/>
      <c r="T38" s="17"/>
      <c r="U38" s="216"/>
      <c r="V38" s="17"/>
      <c r="W38" s="17"/>
      <c r="X38" s="17"/>
      <c r="Y38" s="17"/>
      <c r="Z38" s="17"/>
    </row>
    <row r="39" spans="1:26" ht="15" customHeight="1" x14ac:dyDescent="0.25">
      <c r="A39" s="17"/>
      <c r="B39" s="215"/>
      <c r="C39" s="18"/>
      <c r="D39" s="37" t="s">
        <v>129</v>
      </c>
      <c r="E39" s="29"/>
      <c r="F39" s="29"/>
      <c r="G39" s="29"/>
      <c r="H39" s="29"/>
      <c r="I39" s="29"/>
      <c r="J39" s="29"/>
      <c r="K39" s="29"/>
      <c r="L39" s="27"/>
      <c r="M39" s="27"/>
      <c r="N39" s="35"/>
      <c r="O39" s="72"/>
      <c r="P39" s="72"/>
      <c r="Q39" s="20"/>
      <c r="R39" s="22"/>
      <c r="S39" s="22"/>
      <c r="T39" s="17"/>
      <c r="U39" s="216"/>
      <c r="V39" s="17"/>
      <c r="W39" s="17"/>
      <c r="X39" s="17"/>
      <c r="Y39" s="17"/>
      <c r="Z39" s="17"/>
    </row>
    <row r="40" spans="1:26" ht="18.75" customHeight="1" x14ac:dyDescent="0.25">
      <c r="A40" s="17"/>
      <c r="B40" s="215"/>
      <c r="C40" s="18"/>
      <c r="D40" s="37" t="s">
        <v>1</v>
      </c>
      <c r="E40" s="29"/>
      <c r="F40" s="29"/>
      <c r="G40" s="29"/>
      <c r="H40" s="29"/>
      <c r="I40" s="29"/>
      <c r="J40" s="29"/>
      <c r="K40" s="29"/>
      <c r="L40" s="27"/>
      <c r="M40" s="27"/>
      <c r="N40" s="35"/>
      <c r="O40" s="72"/>
      <c r="P40" s="72"/>
      <c r="Q40" s="20"/>
      <c r="R40" s="22"/>
      <c r="S40" s="22"/>
      <c r="T40" s="17"/>
      <c r="U40" s="216"/>
      <c r="V40" s="17"/>
      <c r="W40" s="17"/>
      <c r="X40" s="17"/>
      <c r="Y40" s="17"/>
      <c r="Z40" s="17"/>
    </row>
    <row r="41" spans="1:26" ht="22.5" customHeight="1" x14ac:dyDescent="0.25">
      <c r="A41" s="17"/>
      <c r="B41" s="215"/>
      <c r="C41" s="18"/>
      <c r="D41" s="394" t="s">
        <v>2</v>
      </c>
      <c r="E41" s="395"/>
      <c r="F41" s="395"/>
      <c r="G41" s="29"/>
      <c r="H41" s="29"/>
      <c r="I41" s="29"/>
      <c r="J41" s="29"/>
      <c r="K41" s="29"/>
      <c r="L41" s="27"/>
      <c r="M41" s="27"/>
      <c r="N41" s="35"/>
      <c r="O41" s="72"/>
      <c r="P41" s="72"/>
      <c r="Q41" s="20"/>
      <c r="R41" s="22"/>
      <c r="S41" s="22"/>
      <c r="T41" s="17"/>
      <c r="U41" s="216"/>
      <c r="V41" s="17"/>
      <c r="W41" s="17"/>
      <c r="X41" s="17"/>
      <c r="Y41" s="17"/>
      <c r="Z41" s="17"/>
    </row>
    <row r="42" spans="1:26" ht="33" customHeight="1" x14ac:dyDescent="0.25">
      <c r="A42" s="22"/>
      <c r="B42" s="215"/>
      <c r="C42" s="18"/>
      <c r="D42" s="416" t="s">
        <v>3</v>
      </c>
      <c r="E42" s="417"/>
      <c r="F42" s="417"/>
      <c r="G42" s="417"/>
      <c r="H42" s="417"/>
      <c r="I42" s="417"/>
      <c r="J42" s="417"/>
      <c r="K42" s="417"/>
      <c r="L42" s="417"/>
      <c r="M42" s="417"/>
      <c r="N42" s="418"/>
      <c r="O42" s="73"/>
      <c r="P42" s="74"/>
      <c r="Q42" s="20"/>
      <c r="R42" s="22"/>
      <c r="S42" s="22"/>
      <c r="T42" s="17"/>
      <c r="U42" s="216"/>
      <c r="V42" s="17"/>
      <c r="W42" s="17"/>
      <c r="X42" s="17"/>
      <c r="Y42" s="17"/>
      <c r="Z42" s="17"/>
    </row>
    <row r="43" spans="1:26" ht="15" customHeight="1" x14ac:dyDescent="0.25">
      <c r="A43" s="17"/>
      <c r="B43" s="215"/>
      <c r="C43" s="18"/>
      <c r="D43" s="37" t="s">
        <v>4</v>
      </c>
      <c r="E43" s="25"/>
      <c r="F43" s="25"/>
      <c r="G43" s="25"/>
      <c r="H43" s="25"/>
      <c r="I43" s="25"/>
      <c r="J43" s="25"/>
      <c r="K43" s="25"/>
      <c r="L43" s="25"/>
      <c r="M43" s="25"/>
      <c r="N43" s="36"/>
      <c r="O43" s="73"/>
      <c r="P43" s="74"/>
      <c r="Q43" s="20"/>
      <c r="R43" s="22"/>
      <c r="S43" s="22"/>
      <c r="T43" s="17"/>
      <c r="U43" s="216"/>
      <c r="V43" s="17"/>
      <c r="W43" s="17"/>
      <c r="X43" s="17"/>
      <c r="Y43" s="17"/>
      <c r="Z43" s="17"/>
    </row>
    <row r="44" spans="1:26" ht="15" customHeight="1" thickBot="1" x14ac:dyDescent="0.3">
      <c r="A44" s="17"/>
      <c r="B44" s="215"/>
      <c r="C44" s="18"/>
      <c r="D44" s="38"/>
      <c r="E44" s="39"/>
      <c r="F44" s="39"/>
      <c r="G44" s="39"/>
      <c r="H44" s="39"/>
      <c r="I44" s="39"/>
      <c r="J44" s="39"/>
      <c r="K44" s="39"/>
      <c r="L44" s="39"/>
      <c r="M44" s="39"/>
      <c r="N44" s="40"/>
      <c r="O44" s="73"/>
      <c r="P44" s="74"/>
      <c r="Q44" s="20"/>
      <c r="R44" s="22"/>
      <c r="S44" s="22"/>
      <c r="T44" s="17"/>
      <c r="U44" s="216"/>
      <c r="V44" s="17"/>
      <c r="W44" s="17"/>
      <c r="X44" s="17"/>
      <c r="Y44" s="17"/>
      <c r="Z44" s="17"/>
    </row>
    <row r="45" spans="1:26" ht="15" customHeight="1" thickBot="1" x14ac:dyDescent="0.3">
      <c r="A45" s="17"/>
      <c r="B45" s="215"/>
      <c r="C45" s="18"/>
      <c r="D45" s="388"/>
      <c r="E45" s="386"/>
      <c r="F45" s="387"/>
      <c r="G45" s="387"/>
      <c r="H45" s="387"/>
      <c r="I45" s="387"/>
      <c r="J45" s="387"/>
      <c r="K45" s="387"/>
      <c r="L45" s="387"/>
      <c r="M45" s="387"/>
      <c r="N45" s="389"/>
      <c r="O45" s="73"/>
      <c r="P45" s="74"/>
      <c r="Q45" s="20"/>
      <c r="R45" s="22"/>
      <c r="S45" s="22"/>
      <c r="T45" s="17"/>
      <c r="U45" s="216"/>
      <c r="V45" s="17"/>
      <c r="W45" s="17"/>
      <c r="X45" s="17"/>
      <c r="Y45" s="17"/>
      <c r="Z45" s="17"/>
    </row>
    <row r="46" spans="1:26" ht="15" customHeight="1" x14ac:dyDescent="0.3">
      <c r="A46" s="17"/>
      <c r="B46" s="215"/>
      <c r="C46" s="18"/>
      <c r="D46" s="64" t="s">
        <v>140</v>
      </c>
      <c r="E46" s="58"/>
      <c r="F46" s="25"/>
      <c r="G46" s="25"/>
      <c r="H46" s="25"/>
      <c r="I46" s="25"/>
      <c r="J46" s="25"/>
      <c r="K46" s="25"/>
      <c r="L46" s="25"/>
      <c r="M46" s="25"/>
      <c r="N46" s="59"/>
      <c r="O46" s="73"/>
      <c r="P46" s="74"/>
      <c r="Q46" s="20"/>
      <c r="R46" s="22"/>
      <c r="S46" s="22"/>
      <c r="T46" s="17"/>
      <c r="U46" s="216"/>
      <c r="V46" s="17"/>
      <c r="W46" s="17"/>
      <c r="X46" s="17"/>
      <c r="Y46" s="17"/>
      <c r="Z46" s="17"/>
    </row>
    <row r="47" spans="1:26" ht="9.6" customHeight="1" x14ac:dyDescent="0.25">
      <c r="A47" s="17"/>
      <c r="B47" s="215"/>
      <c r="C47" s="18"/>
      <c r="D47" s="37"/>
      <c r="E47" s="25"/>
      <c r="F47" s="25"/>
      <c r="G47" s="25"/>
      <c r="H47" s="25"/>
      <c r="I47" s="25"/>
      <c r="J47" s="25"/>
      <c r="K47" s="25"/>
      <c r="L47" s="25"/>
      <c r="M47" s="25"/>
      <c r="N47" s="36"/>
      <c r="O47" s="73"/>
      <c r="P47" s="74"/>
      <c r="Q47" s="20"/>
      <c r="R47" s="22"/>
      <c r="S47" s="22"/>
      <c r="T47" s="17"/>
      <c r="U47" s="216"/>
      <c r="V47" s="17"/>
      <c r="W47" s="17"/>
      <c r="X47" s="17"/>
      <c r="Y47" s="17"/>
      <c r="Z47" s="17"/>
    </row>
    <row r="48" spans="1:26" ht="15.6" customHeight="1" x14ac:dyDescent="0.25">
      <c r="A48" s="17"/>
      <c r="B48" s="215"/>
      <c r="C48" s="18"/>
      <c r="D48" s="394" t="s">
        <v>150</v>
      </c>
      <c r="E48" s="414"/>
      <c r="F48" s="414"/>
      <c r="G48" s="414"/>
      <c r="H48" s="414"/>
      <c r="I48" s="414"/>
      <c r="J48" s="414"/>
      <c r="K48" s="414"/>
      <c r="L48" s="414"/>
      <c r="M48" s="414"/>
      <c r="N48" s="415"/>
      <c r="O48" s="72"/>
      <c r="P48" s="72"/>
      <c r="Q48" s="20"/>
      <c r="R48" s="22"/>
      <c r="S48" s="22"/>
      <c r="T48" s="17"/>
      <c r="U48" s="216"/>
      <c r="V48" s="17"/>
      <c r="W48" s="17"/>
      <c r="X48" s="17"/>
      <c r="Y48" s="17"/>
      <c r="Z48" s="17"/>
    </row>
    <row r="49" spans="1:26" ht="15.75" customHeight="1" x14ac:dyDescent="0.25">
      <c r="A49" s="17"/>
      <c r="B49" s="215"/>
      <c r="C49" s="18"/>
      <c r="D49" s="394"/>
      <c r="E49" s="414"/>
      <c r="F49" s="414"/>
      <c r="G49" s="414"/>
      <c r="H49" s="414"/>
      <c r="I49" s="414"/>
      <c r="J49" s="414"/>
      <c r="K49" s="414"/>
      <c r="L49" s="414"/>
      <c r="M49" s="414"/>
      <c r="N49" s="415"/>
      <c r="O49" s="72"/>
      <c r="P49" s="72"/>
      <c r="Q49" s="20"/>
      <c r="R49" s="22"/>
      <c r="S49" s="22"/>
      <c r="T49" s="17"/>
      <c r="U49" s="216"/>
      <c r="V49" s="17"/>
      <c r="W49" s="17"/>
      <c r="X49" s="17"/>
      <c r="Y49" s="17"/>
      <c r="Z49" s="17"/>
    </row>
    <row r="50" spans="1:26" ht="15.75" customHeight="1" x14ac:dyDescent="0.25">
      <c r="A50" s="17"/>
      <c r="B50" s="215"/>
      <c r="C50" s="18"/>
      <c r="D50" s="394"/>
      <c r="E50" s="414"/>
      <c r="F50" s="414"/>
      <c r="G50" s="414"/>
      <c r="H50" s="414"/>
      <c r="I50" s="414"/>
      <c r="J50" s="414"/>
      <c r="K50" s="414"/>
      <c r="L50" s="414"/>
      <c r="M50" s="414"/>
      <c r="N50" s="415"/>
      <c r="O50" s="72"/>
      <c r="P50" s="72"/>
      <c r="Q50" s="20"/>
      <c r="R50" s="22"/>
      <c r="S50" s="22"/>
      <c r="T50" s="17"/>
      <c r="U50" s="216"/>
      <c r="V50" s="17"/>
      <c r="W50" s="17"/>
      <c r="X50" s="17"/>
      <c r="Y50" s="17"/>
      <c r="Z50" s="17"/>
    </row>
    <row r="51" spans="1:26" ht="14.25" customHeight="1" x14ac:dyDescent="0.25">
      <c r="A51" s="17"/>
      <c r="B51" s="215"/>
      <c r="C51" s="18"/>
      <c r="D51" s="394"/>
      <c r="E51" s="414"/>
      <c r="F51" s="414"/>
      <c r="G51" s="414"/>
      <c r="H51" s="414"/>
      <c r="I51" s="414"/>
      <c r="J51" s="414"/>
      <c r="K51" s="414"/>
      <c r="L51" s="414"/>
      <c r="M51" s="414"/>
      <c r="N51" s="415"/>
      <c r="O51" s="72"/>
      <c r="P51" s="72"/>
      <c r="Q51" s="20"/>
      <c r="R51" s="22"/>
      <c r="S51" s="22"/>
      <c r="T51" s="17"/>
      <c r="U51" s="216"/>
      <c r="V51" s="17"/>
      <c r="W51" s="17"/>
      <c r="X51" s="17"/>
      <c r="Y51" s="17"/>
      <c r="Z51" s="17"/>
    </row>
    <row r="52" spans="1:26" ht="85.5" customHeight="1" x14ac:dyDescent="0.25">
      <c r="A52" s="17"/>
      <c r="B52" s="215"/>
      <c r="C52" s="18"/>
      <c r="D52" s="394"/>
      <c r="E52" s="414"/>
      <c r="F52" s="414"/>
      <c r="G52" s="414"/>
      <c r="H52" s="414"/>
      <c r="I52" s="414"/>
      <c r="J52" s="414"/>
      <c r="K52" s="414"/>
      <c r="L52" s="414"/>
      <c r="M52" s="414"/>
      <c r="N52" s="415"/>
      <c r="O52" s="72"/>
      <c r="P52" s="72"/>
      <c r="Q52" s="20"/>
      <c r="R52" s="22"/>
      <c r="S52" s="22"/>
      <c r="T52" s="17"/>
      <c r="U52" s="216"/>
      <c r="V52" s="17"/>
      <c r="W52" s="17"/>
      <c r="X52" s="17"/>
      <c r="Y52" s="17"/>
      <c r="Z52" s="17"/>
    </row>
    <row r="53" spans="1:26" ht="20.25" customHeight="1" x14ac:dyDescent="0.3">
      <c r="A53" s="17"/>
      <c r="B53" s="215"/>
      <c r="C53" s="18"/>
      <c r="D53" s="64" t="s">
        <v>131</v>
      </c>
      <c r="E53" s="29"/>
      <c r="F53" s="29"/>
      <c r="G53" s="29"/>
      <c r="H53" s="29"/>
      <c r="I53" s="29"/>
      <c r="J53" s="29"/>
      <c r="K53" s="29"/>
      <c r="L53" s="29"/>
      <c r="M53" s="29"/>
      <c r="N53" s="44"/>
      <c r="O53" s="72"/>
      <c r="P53" s="72"/>
      <c r="Q53" s="20"/>
      <c r="R53" s="22"/>
      <c r="S53" s="22"/>
      <c r="T53" s="17"/>
      <c r="U53" s="216"/>
      <c r="V53" s="17"/>
      <c r="W53" s="17"/>
      <c r="X53" s="17"/>
      <c r="Y53" s="17"/>
      <c r="Z53" s="17"/>
    </row>
    <row r="54" spans="1:26" ht="20.25" customHeight="1" thickBot="1" x14ac:dyDescent="0.3">
      <c r="A54" s="17"/>
      <c r="B54" s="215"/>
      <c r="C54" s="18"/>
      <c r="D54" s="65"/>
      <c r="E54" s="29"/>
      <c r="F54" s="29"/>
      <c r="G54" s="29"/>
      <c r="H54" s="29"/>
      <c r="I54" s="29"/>
      <c r="J54" s="29"/>
      <c r="K54" s="29"/>
      <c r="L54" s="29"/>
      <c r="M54" s="29"/>
      <c r="N54" s="44"/>
      <c r="O54" s="72"/>
      <c r="P54" s="72"/>
      <c r="Q54" s="20"/>
      <c r="R54" s="22"/>
      <c r="S54" s="22"/>
      <c r="T54" s="17"/>
      <c r="U54" s="216"/>
      <c r="V54" s="17"/>
      <c r="W54" s="17"/>
      <c r="X54" s="17"/>
      <c r="Y54" s="17"/>
      <c r="Z54" s="17"/>
    </row>
    <row r="55" spans="1:26" ht="42" customHeight="1" thickBot="1" x14ac:dyDescent="0.3">
      <c r="A55" s="17"/>
      <c r="B55" s="215"/>
      <c r="C55" s="18"/>
      <c r="D55" s="60" t="s">
        <v>5</v>
      </c>
      <c r="E55" s="62">
        <v>100</v>
      </c>
      <c r="F55" s="29"/>
      <c r="G55" s="29"/>
      <c r="H55" s="29"/>
      <c r="I55" s="29"/>
      <c r="J55" s="29"/>
      <c r="K55" s="29"/>
      <c r="L55" s="29"/>
      <c r="M55" s="29"/>
      <c r="N55" s="44"/>
      <c r="O55" s="72"/>
      <c r="P55" s="72"/>
      <c r="Q55" s="20"/>
      <c r="R55" s="22"/>
      <c r="S55" s="22"/>
      <c r="T55" s="17"/>
      <c r="U55" s="216"/>
      <c r="V55" s="17"/>
      <c r="W55" s="17"/>
      <c r="X55" s="17"/>
      <c r="Y55" s="17"/>
      <c r="Z55" s="17"/>
    </row>
    <row r="56" spans="1:26" ht="51" customHeight="1" thickBot="1" x14ac:dyDescent="0.3">
      <c r="A56" s="17"/>
      <c r="B56" s="215"/>
      <c r="C56" s="18"/>
      <c r="D56" s="61" t="s">
        <v>6</v>
      </c>
      <c r="E56" s="62">
        <v>5</v>
      </c>
      <c r="F56" s="29"/>
      <c r="G56" s="29"/>
      <c r="H56" s="29"/>
      <c r="I56" s="29"/>
      <c r="J56" s="29"/>
      <c r="K56" s="29"/>
      <c r="L56" s="29"/>
      <c r="M56" s="29"/>
      <c r="N56" s="44"/>
      <c r="O56" s="72"/>
      <c r="P56" s="72"/>
      <c r="Q56" s="20"/>
      <c r="R56" s="22"/>
      <c r="S56" s="22"/>
      <c r="T56" s="17"/>
      <c r="U56" s="216"/>
      <c r="V56" s="17"/>
      <c r="W56" s="17"/>
      <c r="X56" s="17"/>
      <c r="Y56" s="17"/>
      <c r="Z56" s="17"/>
    </row>
    <row r="57" spans="1:26" ht="15.75" customHeight="1" thickBot="1" x14ac:dyDescent="0.3">
      <c r="A57" s="17"/>
      <c r="B57" s="215"/>
      <c r="C57" s="18"/>
      <c r="D57" s="60" t="s">
        <v>7</v>
      </c>
      <c r="E57" s="62">
        <v>105</v>
      </c>
      <c r="F57" s="63"/>
      <c r="G57" s="25"/>
      <c r="H57" s="25"/>
      <c r="I57" s="25"/>
      <c r="J57" s="25"/>
      <c r="K57" s="25"/>
      <c r="L57" s="28"/>
      <c r="M57" s="28"/>
      <c r="N57" s="43"/>
      <c r="O57" s="72"/>
      <c r="P57" s="72"/>
      <c r="Q57" s="20"/>
      <c r="R57" s="22"/>
      <c r="S57" s="22"/>
      <c r="T57" s="17"/>
      <c r="U57" s="216"/>
      <c r="V57" s="17"/>
      <c r="W57" s="17"/>
      <c r="X57" s="17"/>
      <c r="Y57" s="17"/>
      <c r="Z57" s="17"/>
    </row>
    <row r="58" spans="1:26" ht="15" customHeight="1" x14ac:dyDescent="0.25">
      <c r="A58" s="4"/>
      <c r="B58" s="206"/>
      <c r="C58" s="14"/>
      <c r="D58" s="34"/>
      <c r="E58" s="29"/>
      <c r="F58" s="42"/>
      <c r="G58" s="42"/>
      <c r="H58" s="42"/>
      <c r="I58" s="42"/>
      <c r="J58" s="42"/>
      <c r="K58" s="42"/>
      <c r="L58" s="42"/>
      <c r="M58" s="42"/>
      <c r="N58" s="36"/>
      <c r="O58" s="75"/>
      <c r="P58" s="73"/>
      <c r="Q58" s="16"/>
      <c r="R58" s="6"/>
      <c r="S58" s="6"/>
      <c r="T58" s="4"/>
      <c r="U58" s="207"/>
      <c r="V58" s="4"/>
      <c r="W58" s="4"/>
      <c r="X58" s="4"/>
      <c r="Y58" s="4"/>
      <c r="Z58" s="4"/>
    </row>
    <row r="59" spans="1:26" ht="15" customHeight="1" x14ac:dyDescent="0.25">
      <c r="A59" s="4"/>
      <c r="B59" s="206"/>
      <c r="C59" s="14"/>
      <c r="D59" s="41"/>
      <c r="E59" s="42"/>
      <c r="F59" s="42"/>
      <c r="G59" s="42"/>
      <c r="H59" s="42"/>
      <c r="I59" s="42"/>
      <c r="J59" s="42"/>
      <c r="K59" s="42"/>
      <c r="L59" s="42"/>
      <c r="M59" s="42"/>
      <c r="N59" s="36"/>
      <c r="O59" s="75"/>
      <c r="P59" s="73"/>
      <c r="Q59" s="16"/>
      <c r="R59" s="6"/>
      <c r="S59" s="6"/>
      <c r="T59" s="4"/>
      <c r="U59" s="207"/>
      <c r="V59" s="4"/>
      <c r="W59" s="4"/>
      <c r="X59" s="4"/>
      <c r="Y59" s="4"/>
      <c r="Z59" s="4"/>
    </row>
    <row r="60" spans="1:26" ht="15" customHeight="1" x14ac:dyDescent="0.25">
      <c r="A60" s="4"/>
      <c r="B60" s="206"/>
      <c r="C60" s="14"/>
      <c r="D60" s="199" t="s">
        <v>139</v>
      </c>
      <c r="E60" s="69"/>
      <c r="F60" s="66"/>
      <c r="G60" s="66"/>
      <c r="H60" s="66"/>
      <c r="I60" s="66"/>
      <c r="J60" s="67"/>
      <c r="K60" s="67"/>
      <c r="L60" s="67"/>
      <c r="M60" s="67"/>
      <c r="N60" s="70"/>
      <c r="O60" s="75"/>
      <c r="P60" s="73"/>
      <c r="Q60" s="16"/>
      <c r="R60" s="6"/>
      <c r="S60" s="6"/>
      <c r="T60" s="4"/>
      <c r="U60" s="207"/>
      <c r="V60" s="4"/>
      <c r="W60" s="4"/>
      <c r="X60" s="4"/>
      <c r="Y60" s="4"/>
      <c r="Z60" s="4"/>
    </row>
    <row r="61" spans="1:26" ht="15" customHeight="1" x14ac:dyDescent="0.25">
      <c r="A61" s="4"/>
      <c r="B61" s="206"/>
      <c r="C61" s="14"/>
      <c r="D61" s="68"/>
      <c r="E61" s="69"/>
      <c r="F61" s="66"/>
      <c r="G61" s="66"/>
      <c r="H61" s="66"/>
      <c r="I61" s="66"/>
      <c r="J61" s="67"/>
      <c r="K61" s="67"/>
      <c r="L61" s="67"/>
      <c r="M61" s="67"/>
      <c r="N61" s="70"/>
      <c r="O61" s="75"/>
      <c r="P61" s="73"/>
      <c r="Q61" s="16"/>
      <c r="R61" s="6"/>
      <c r="S61" s="6"/>
      <c r="T61" s="4"/>
      <c r="U61" s="207"/>
      <c r="V61" s="4"/>
      <c r="W61" s="4"/>
      <c r="X61" s="4"/>
      <c r="Y61" s="4"/>
      <c r="Z61" s="4"/>
    </row>
    <row r="62" spans="1:26" ht="15.75" customHeight="1" x14ac:dyDescent="0.25">
      <c r="A62" s="4"/>
      <c r="B62" s="206"/>
      <c r="C62" s="14"/>
      <c r="D62" s="56" t="s">
        <v>8</v>
      </c>
      <c r="E62" s="42"/>
      <c r="F62" s="23"/>
      <c r="G62" s="23"/>
      <c r="H62" s="23"/>
      <c r="I62" s="23"/>
      <c r="J62" s="24"/>
      <c r="K62" s="23"/>
      <c r="L62" s="23"/>
      <c r="M62" s="23"/>
      <c r="N62" s="36"/>
      <c r="O62" s="75"/>
      <c r="P62" s="73"/>
      <c r="Q62" s="16"/>
      <c r="R62" s="6"/>
      <c r="S62" s="6"/>
      <c r="T62" s="4"/>
      <c r="U62" s="207"/>
      <c r="V62" s="4"/>
      <c r="W62" s="4"/>
      <c r="X62" s="4"/>
      <c r="Y62" s="4"/>
      <c r="Z62" s="4"/>
    </row>
    <row r="63" spans="1:26" ht="31.5" customHeight="1" x14ac:dyDescent="0.25">
      <c r="A63" s="4"/>
      <c r="B63" s="206"/>
      <c r="C63" s="14"/>
      <c r="D63" s="56" t="s">
        <v>9</v>
      </c>
      <c r="E63" s="42"/>
      <c r="F63" s="23"/>
      <c r="G63" s="23"/>
      <c r="H63" s="23"/>
      <c r="I63" s="23"/>
      <c r="J63" s="24"/>
      <c r="K63" s="23"/>
      <c r="L63" s="23"/>
      <c r="M63" s="23"/>
      <c r="N63" s="36"/>
      <c r="O63" s="75"/>
      <c r="P63" s="73"/>
      <c r="Q63" s="16"/>
      <c r="R63" s="6"/>
      <c r="S63" s="6"/>
      <c r="T63" s="4"/>
      <c r="U63" s="207"/>
      <c r="V63" s="4"/>
      <c r="W63" s="4"/>
      <c r="X63" s="4"/>
      <c r="Y63" s="4"/>
      <c r="Z63" s="4"/>
    </row>
    <row r="64" spans="1:26" ht="31.5" customHeight="1" x14ac:dyDescent="0.25">
      <c r="A64" s="4"/>
      <c r="B64" s="206"/>
      <c r="C64" s="197"/>
      <c r="D64" s="198" t="s">
        <v>138</v>
      </c>
      <c r="E64" s="42"/>
      <c r="F64" s="23"/>
      <c r="G64" s="23"/>
      <c r="H64" s="23"/>
      <c r="I64" s="23"/>
      <c r="J64" s="24"/>
      <c r="K64" s="23"/>
      <c r="L64" s="23"/>
      <c r="M64" s="23"/>
      <c r="N64" s="36"/>
      <c r="O64" s="75"/>
      <c r="P64" s="73"/>
      <c r="Q64" s="16"/>
      <c r="R64" s="6"/>
      <c r="S64" s="6"/>
      <c r="T64" s="4"/>
      <c r="U64" s="207"/>
      <c r="V64" s="4"/>
      <c r="W64" s="4"/>
      <c r="X64" s="4"/>
      <c r="Y64" s="4"/>
      <c r="Z64" s="4"/>
    </row>
    <row r="65" spans="1:26" ht="31.5" customHeight="1" thickBot="1" x14ac:dyDescent="0.3">
      <c r="A65" s="4"/>
      <c r="B65" s="206"/>
      <c r="C65" s="197"/>
      <c r="D65" s="42"/>
      <c r="E65" s="42"/>
      <c r="F65" s="23"/>
      <c r="G65" s="23"/>
      <c r="H65" s="23"/>
      <c r="I65" s="23"/>
      <c r="J65" s="24"/>
      <c r="K65" s="23"/>
      <c r="L65" s="23"/>
      <c r="M65" s="23"/>
      <c r="N65" s="36"/>
      <c r="O65" s="75"/>
      <c r="P65" s="73"/>
      <c r="Q65" s="16"/>
      <c r="R65" s="6"/>
      <c r="S65" s="6"/>
      <c r="T65" s="4"/>
      <c r="U65" s="207"/>
      <c r="V65" s="4"/>
      <c r="W65" s="4"/>
      <c r="X65" s="4"/>
      <c r="Y65" s="4"/>
      <c r="Z65" s="4"/>
    </row>
    <row r="66" spans="1:26" ht="80.25" customHeight="1" thickBot="1" x14ac:dyDescent="0.3">
      <c r="A66" s="4"/>
      <c r="B66" s="206"/>
      <c r="C66" s="14"/>
      <c r="D66" s="402" t="s">
        <v>22</v>
      </c>
      <c r="E66" s="404" t="s">
        <v>23</v>
      </c>
      <c r="F66" s="405"/>
      <c r="G66" s="406"/>
      <c r="H66" s="410" t="s">
        <v>24</v>
      </c>
      <c r="I66" s="171" t="s">
        <v>25</v>
      </c>
      <c r="J66" s="412" t="s">
        <v>26</v>
      </c>
      <c r="K66" s="412" t="s">
        <v>27</v>
      </c>
      <c r="L66" s="171" t="s">
        <v>28</v>
      </c>
      <c r="M66" s="172" t="s">
        <v>29</v>
      </c>
      <c r="N66" s="196"/>
      <c r="O66" s="75"/>
      <c r="P66" s="73"/>
      <c r="Q66" s="16"/>
      <c r="R66" s="6"/>
      <c r="S66" s="6"/>
      <c r="T66" s="4"/>
      <c r="U66" s="207"/>
      <c r="V66" s="4"/>
      <c r="W66" s="4"/>
      <c r="X66" s="4"/>
      <c r="Y66" s="4"/>
      <c r="Z66" s="4"/>
    </row>
    <row r="67" spans="1:26" ht="39.75" customHeight="1" thickBot="1" x14ac:dyDescent="0.3">
      <c r="A67" s="4"/>
      <c r="B67" s="206"/>
      <c r="C67" s="14"/>
      <c r="D67" s="403"/>
      <c r="E67" s="407"/>
      <c r="F67" s="408"/>
      <c r="G67" s="409"/>
      <c r="H67" s="411"/>
      <c r="I67" s="118" t="s">
        <v>30</v>
      </c>
      <c r="J67" s="413"/>
      <c r="K67" s="413"/>
      <c r="L67" s="118" t="s">
        <v>30</v>
      </c>
      <c r="M67" s="184" t="s">
        <v>30</v>
      </c>
      <c r="N67" s="196"/>
      <c r="O67" s="75"/>
      <c r="P67" s="73"/>
      <c r="Q67" s="16"/>
      <c r="R67" s="6"/>
      <c r="S67" s="6"/>
      <c r="T67" s="4"/>
      <c r="U67" s="207"/>
      <c r="V67" s="4"/>
      <c r="W67" s="4"/>
      <c r="X67" s="4"/>
      <c r="Y67" s="4"/>
      <c r="Z67" s="4"/>
    </row>
    <row r="68" spans="1:26" ht="31.5" customHeight="1" thickBot="1" x14ac:dyDescent="0.35">
      <c r="A68" s="4"/>
      <c r="B68" s="206"/>
      <c r="C68" s="14"/>
      <c r="D68" s="185" t="s">
        <v>31</v>
      </c>
      <c r="E68" s="396" t="s">
        <v>32</v>
      </c>
      <c r="F68" s="397"/>
      <c r="G68" s="398"/>
      <c r="H68" s="186" t="s">
        <v>33</v>
      </c>
      <c r="I68" s="187">
        <v>0</v>
      </c>
      <c r="J68" s="188">
        <v>17707.704022779133</v>
      </c>
      <c r="K68" s="189">
        <f t="shared" ref="K68:K70" si="0">+I68*J68</f>
        <v>0</v>
      </c>
      <c r="L68" s="190">
        <v>0</v>
      </c>
      <c r="M68" s="191">
        <v>0</v>
      </c>
      <c r="N68" s="196"/>
      <c r="O68" s="75"/>
      <c r="P68" s="73"/>
      <c r="Q68" s="16"/>
      <c r="R68" s="6"/>
      <c r="S68" s="6"/>
      <c r="T68" s="4"/>
      <c r="U68" s="207"/>
      <c r="V68" s="4"/>
      <c r="W68" s="4"/>
      <c r="X68" s="4"/>
      <c r="Y68" s="4"/>
      <c r="Z68" s="4"/>
    </row>
    <row r="69" spans="1:26" ht="31.5" customHeight="1" thickBot="1" x14ac:dyDescent="0.35">
      <c r="A69" s="4"/>
      <c r="B69" s="206"/>
      <c r="C69" s="14"/>
      <c r="D69" s="175" t="s">
        <v>34</v>
      </c>
      <c r="E69" s="399" t="s">
        <v>35</v>
      </c>
      <c r="F69" s="400"/>
      <c r="G69" s="400"/>
      <c r="H69" s="160" t="s">
        <v>33</v>
      </c>
      <c r="I69" s="161">
        <v>0</v>
      </c>
      <c r="J69" s="162">
        <v>7589.4925870049974</v>
      </c>
      <c r="K69" s="163">
        <f t="shared" si="0"/>
        <v>0</v>
      </c>
      <c r="L69" s="164">
        <v>0</v>
      </c>
      <c r="M69" s="165">
        <v>0</v>
      </c>
      <c r="N69" s="196"/>
      <c r="O69" s="75"/>
      <c r="P69" s="73"/>
      <c r="Q69" s="16"/>
      <c r="R69" s="6"/>
      <c r="S69" s="6"/>
      <c r="T69" s="4"/>
      <c r="U69" s="207"/>
      <c r="V69" s="4"/>
      <c r="W69" s="4"/>
      <c r="X69" s="4"/>
      <c r="Y69" s="4"/>
      <c r="Z69" s="4"/>
    </row>
    <row r="70" spans="1:26" ht="31.5" customHeight="1" thickBot="1" x14ac:dyDescent="0.35">
      <c r="A70" s="4"/>
      <c r="B70" s="206"/>
      <c r="C70" s="14"/>
      <c r="D70" s="176" t="s">
        <v>36</v>
      </c>
      <c r="E70" s="401" t="s">
        <v>37</v>
      </c>
      <c r="F70" s="397"/>
      <c r="G70" s="398"/>
      <c r="H70" s="192" t="s">
        <v>33</v>
      </c>
      <c r="I70" s="178">
        <v>0</v>
      </c>
      <c r="J70" s="193">
        <v>535.43453196233054</v>
      </c>
      <c r="K70" s="194">
        <f t="shared" si="0"/>
        <v>0</v>
      </c>
      <c r="L70" s="195">
        <v>0</v>
      </c>
      <c r="M70" s="182">
        <v>0</v>
      </c>
      <c r="N70" s="196"/>
      <c r="O70" s="75"/>
      <c r="P70" s="73"/>
      <c r="Q70" s="16"/>
      <c r="R70" s="6"/>
      <c r="S70" s="6"/>
      <c r="T70" s="4"/>
      <c r="U70" s="207"/>
      <c r="V70" s="4"/>
      <c r="W70" s="4"/>
      <c r="X70" s="4"/>
      <c r="Y70" s="4"/>
      <c r="Z70" s="4"/>
    </row>
    <row r="71" spans="1:26" ht="31.5" customHeight="1" x14ac:dyDescent="0.25">
      <c r="A71" s="4"/>
      <c r="B71" s="206"/>
      <c r="C71" s="197"/>
      <c r="D71" s="42"/>
      <c r="E71" s="42"/>
      <c r="F71" s="23"/>
      <c r="G71" s="23"/>
      <c r="H71" s="23"/>
      <c r="I71" s="23"/>
      <c r="J71" s="24"/>
      <c r="K71" s="23"/>
      <c r="L71" s="23"/>
      <c r="M71" s="23"/>
      <c r="N71" s="36"/>
      <c r="O71" s="75"/>
      <c r="P71" s="73"/>
      <c r="Q71" s="16"/>
      <c r="R71" s="6"/>
      <c r="S71" s="6"/>
      <c r="T71" s="4"/>
      <c r="U71" s="207"/>
      <c r="V71" s="4"/>
      <c r="W71" s="4"/>
      <c r="X71" s="4"/>
      <c r="Y71" s="4"/>
      <c r="Z71" s="4"/>
    </row>
    <row r="72" spans="1:26" ht="31.5" customHeight="1" x14ac:dyDescent="0.25">
      <c r="A72" s="4"/>
      <c r="B72" s="206"/>
      <c r="C72" s="197"/>
      <c r="D72" s="42"/>
      <c r="E72" s="42"/>
      <c r="F72" s="23"/>
      <c r="G72" s="23"/>
      <c r="H72" s="23"/>
      <c r="I72" s="23"/>
      <c r="J72" s="24"/>
      <c r="K72" s="23"/>
      <c r="L72" s="23"/>
      <c r="M72" s="23"/>
      <c r="N72" s="36"/>
      <c r="O72" s="75"/>
      <c r="P72" s="73"/>
      <c r="Q72" s="16"/>
      <c r="R72" s="6"/>
      <c r="S72" s="6"/>
      <c r="T72" s="4"/>
      <c r="U72" s="207"/>
      <c r="V72" s="4"/>
      <c r="W72" s="4"/>
      <c r="X72" s="4"/>
      <c r="Y72" s="4"/>
      <c r="Z72" s="4"/>
    </row>
    <row r="73" spans="1:26" ht="31.5" customHeight="1" x14ac:dyDescent="0.25">
      <c r="A73" s="4"/>
      <c r="B73" s="206"/>
      <c r="C73" s="197"/>
      <c r="D73" s="42"/>
      <c r="E73" s="42"/>
      <c r="F73" s="23"/>
      <c r="G73" s="23"/>
      <c r="H73" s="23"/>
      <c r="I73" s="23"/>
      <c r="J73" s="24"/>
      <c r="K73" s="23"/>
      <c r="L73" s="23"/>
      <c r="M73" s="23"/>
      <c r="N73" s="36"/>
      <c r="O73" s="75"/>
      <c r="P73" s="73"/>
      <c r="Q73" s="16"/>
      <c r="R73" s="6"/>
      <c r="S73" s="6"/>
      <c r="T73" s="4"/>
      <c r="U73" s="207"/>
      <c r="V73" s="4"/>
      <c r="W73" s="4"/>
      <c r="X73" s="4"/>
      <c r="Y73" s="4"/>
      <c r="Z73" s="4"/>
    </row>
    <row r="74" spans="1:26" ht="31.5" customHeight="1" x14ac:dyDescent="0.25">
      <c r="A74" s="4"/>
      <c r="B74" s="206"/>
      <c r="C74" s="197"/>
      <c r="D74" s="42"/>
      <c r="E74" s="42"/>
      <c r="F74" s="23"/>
      <c r="G74" s="23"/>
      <c r="H74" s="23"/>
      <c r="I74" s="23"/>
      <c r="J74" s="24"/>
      <c r="K74" s="23"/>
      <c r="L74" s="23"/>
      <c r="M74" s="23"/>
      <c r="N74" s="36"/>
      <c r="O74" s="75"/>
      <c r="P74" s="73"/>
      <c r="Q74" s="16"/>
      <c r="R74" s="6"/>
      <c r="S74" s="6"/>
      <c r="T74" s="4"/>
      <c r="U74" s="207"/>
      <c r="V74" s="4"/>
      <c r="W74" s="4"/>
      <c r="X74" s="4"/>
      <c r="Y74" s="4"/>
      <c r="Z74" s="4"/>
    </row>
    <row r="75" spans="1:26" ht="31.5" customHeight="1" x14ac:dyDescent="0.25">
      <c r="A75" s="4"/>
      <c r="B75" s="206"/>
      <c r="C75" s="197"/>
      <c r="D75" s="42"/>
      <c r="E75" s="42"/>
      <c r="F75" s="23"/>
      <c r="G75" s="23"/>
      <c r="H75" s="23"/>
      <c r="I75" s="23"/>
      <c r="J75" s="24"/>
      <c r="K75" s="23"/>
      <c r="L75" s="23"/>
      <c r="M75" s="23"/>
      <c r="N75" s="36"/>
      <c r="O75" s="75"/>
      <c r="P75" s="73"/>
      <c r="Q75" s="16"/>
      <c r="R75" s="6"/>
      <c r="S75" s="6"/>
      <c r="T75" s="4"/>
      <c r="U75" s="207"/>
      <c r="V75" s="4"/>
      <c r="W75" s="4"/>
      <c r="X75" s="4"/>
      <c r="Y75" s="4"/>
      <c r="Z75" s="4"/>
    </row>
    <row r="76" spans="1:26" ht="31.5" customHeight="1" thickBot="1" x14ac:dyDescent="0.3">
      <c r="A76" s="4"/>
      <c r="B76" s="206"/>
      <c r="C76" s="197"/>
      <c r="D76" s="200"/>
      <c r="E76" s="200"/>
      <c r="F76" s="201"/>
      <c r="G76" s="201"/>
      <c r="H76" s="201"/>
      <c r="I76" s="201"/>
      <c r="J76" s="202"/>
      <c r="K76" s="201"/>
      <c r="L76" s="201"/>
      <c r="M76" s="201"/>
      <c r="N76" s="203"/>
      <c r="O76" s="75"/>
      <c r="P76" s="73"/>
      <c r="Q76" s="16"/>
      <c r="R76" s="6"/>
      <c r="S76" s="6"/>
      <c r="T76" s="4"/>
      <c r="U76" s="207"/>
      <c r="V76" s="4"/>
      <c r="W76" s="4"/>
      <c r="X76" s="4"/>
      <c r="Y76" s="4"/>
      <c r="Z76" s="4"/>
    </row>
    <row r="77" spans="1:26" ht="15.75" customHeight="1" x14ac:dyDescent="0.25">
      <c r="A77" s="4"/>
      <c r="B77" s="206"/>
      <c r="C77" s="14"/>
      <c r="D77" s="73"/>
      <c r="E77" s="73"/>
      <c r="F77" s="73"/>
      <c r="G77" s="76"/>
      <c r="H77" s="76"/>
      <c r="I77" s="76"/>
      <c r="J77" s="75"/>
      <c r="K77" s="76"/>
      <c r="L77" s="76"/>
      <c r="M77" s="76"/>
      <c r="N77" s="76"/>
      <c r="O77" s="75"/>
      <c r="P77" s="73"/>
      <c r="Q77" s="16"/>
      <c r="R77" s="6"/>
      <c r="S77" s="6"/>
      <c r="T77" s="4"/>
      <c r="U77" s="207"/>
      <c r="V77" s="4"/>
      <c r="W77" s="4"/>
      <c r="X77" s="4"/>
      <c r="Y77" s="4"/>
      <c r="Z77" s="4"/>
    </row>
    <row r="78" spans="1:26" ht="15.75" customHeight="1" x14ac:dyDescent="0.25">
      <c r="A78" s="4"/>
      <c r="B78" s="206"/>
      <c r="C78" s="14"/>
      <c r="D78" s="73"/>
      <c r="E78" s="73"/>
      <c r="F78" s="73"/>
      <c r="G78" s="76"/>
      <c r="H78" s="76"/>
      <c r="I78" s="76"/>
      <c r="J78" s="75"/>
      <c r="K78" s="76"/>
      <c r="L78" s="76"/>
      <c r="M78" s="76"/>
      <c r="N78" s="76"/>
      <c r="O78" s="75"/>
      <c r="P78" s="73"/>
      <c r="Q78" s="16"/>
      <c r="R78" s="6"/>
      <c r="S78" s="6"/>
      <c r="T78" s="4"/>
      <c r="U78" s="207"/>
      <c r="V78" s="4"/>
      <c r="W78" s="4"/>
      <c r="X78" s="4"/>
      <c r="Y78" s="4"/>
      <c r="Z78" s="4"/>
    </row>
    <row r="79" spans="1:26" ht="4.5" customHeight="1" x14ac:dyDescent="0.25">
      <c r="A79" s="4"/>
      <c r="B79" s="206"/>
      <c r="C79" s="14"/>
      <c r="D79" s="77"/>
      <c r="E79" s="77"/>
      <c r="F79" s="77"/>
      <c r="G79" s="75"/>
      <c r="H79" s="75"/>
      <c r="I79" s="75"/>
      <c r="J79" s="75"/>
      <c r="K79" s="75"/>
      <c r="L79" s="75"/>
      <c r="M79" s="75"/>
      <c r="N79" s="75"/>
      <c r="O79" s="75"/>
      <c r="P79" s="77"/>
      <c r="Q79" s="16"/>
      <c r="R79" s="6"/>
      <c r="S79" s="6"/>
      <c r="T79" s="4"/>
      <c r="U79" s="207"/>
      <c r="V79" s="4"/>
      <c r="W79" s="4"/>
      <c r="X79" s="4"/>
      <c r="Y79" s="4"/>
      <c r="Z79" s="4"/>
    </row>
    <row r="80" spans="1:26" ht="4.5" customHeight="1" thickBot="1" x14ac:dyDescent="0.3">
      <c r="A80" s="4"/>
      <c r="B80" s="206"/>
      <c r="C80" s="14"/>
      <c r="D80" s="21"/>
      <c r="E80" s="79"/>
      <c r="F80" s="79"/>
      <c r="G80" s="79"/>
      <c r="H80" s="79"/>
      <c r="I80" s="79"/>
      <c r="J80" s="79"/>
      <c r="K80" s="79"/>
      <c r="L80" s="79"/>
      <c r="M80" s="79"/>
      <c r="N80" s="79"/>
      <c r="O80" s="79"/>
      <c r="P80" s="80"/>
      <c r="Q80" s="81"/>
      <c r="R80" s="6"/>
      <c r="S80" s="6"/>
      <c r="T80" s="4"/>
      <c r="U80" s="207"/>
      <c r="V80" s="4"/>
      <c r="W80" s="4"/>
      <c r="X80" s="4"/>
      <c r="Y80" s="4"/>
      <c r="Z80" s="4"/>
    </row>
    <row r="81" spans="1:26" ht="14.25" customHeight="1" x14ac:dyDescent="0.25">
      <c r="A81" s="4"/>
      <c r="B81" s="206"/>
      <c r="C81" s="7"/>
      <c r="D81" s="7"/>
      <c r="E81" s="6"/>
      <c r="F81" s="6"/>
      <c r="G81" s="6"/>
      <c r="H81" s="6"/>
      <c r="I81" s="6"/>
      <c r="J81" s="6"/>
      <c r="K81" s="6"/>
      <c r="L81" s="6"/>
      <c r="M81" s="6"/>
      <c r="N81" s="6"/>
      <c r="O81" s="6"/>
      <c r="P81" s="6"/>
      <c r="Q81" s="6"/>
      <c r="R81" s="6"/>
      <c r="S81" s="6"/>
      <c r="T81" s="4"/>
      <c r="U81" s="207"/>
      <c r="V81" s="4"/>
      <c r="W81" s="4"/>
      <c r="X81" s="4"/>
      <c r="Y81" s="4"/>
      <c r="Z81" s="4"/>
    </row>
    <row r="82" spans="1:26" ht="14.25" customHeight="1" x14ac:dyDescent="0.25">
      <c r="A82" s="4"/>
      <c r="B82" s="206"/>
      <c r="C82" s="6"/>
      <c r="D82" s="6"/>
      <c r="E82" s="6"/>
      <c r="F82" s="6"/>
      <c r="G82" s="6"/>
      <c r="H82" s="6"/>
      <c r="I82" s="6"/>
      <c r="J82" s="6"/>
      <c r="K82" s="6"/>
      <c r="L82" s="6"/>
      <c r="M82" s="6"/>
      <c r="N82" s="6"/>
      <c r="O82" s="6"/>
      <c r="P82" s="6"/>
      <c r="Q82" s="6"/>
      <c r="R82" s="6"/>
      <c r="S82" s="6"/>
      <c r="T82" s="4"/>
      <c r="U82" s="207"/>
      <c r="V82" s="4"/>
      <c r="W82" s="4"/>
      <c r="X82" s="4"/>
      <c r="Y82" s="4"/>
      <c r="Z82" s="4"/>
    </row>
    <row r="83" spans="1:26" ht="14.25" customHeight="1" x14ac:dyDescent="0.25">
      <c r="A83" s="4"/>
      <c r="B83" s="206"/>
      <c r="C83" s="6"/>
      <c r="D83" s="6"/>
      <c r="E83" s="6"/>
      <c r="F83" s="6"/>
      <c r="G83" s="6"/>
      <c r="H83" s="6"/>
      <c r="I83" s="6"/>
      <c r="J83" s="6"/>
      <c r="K83" s="6"/>
      <c r="L83" s="6"/>
      <c r="M83" s="6"/>
      <c r="N83" s="6"/>
      <c r="O83" s="6"/>
      <c r="P83" s="6"/>
      <c r="Q83" s="6"/>
      <c r="R83" s="6"/>
      <c r="S83" s="6"/>
      <c r="T83" s="4"/>
      <c r="U83" s="207"/>
      <c r="V83" s="4"/>
      <c r="W83" s="4"/>
      <c r="X83" s="4"/>
      <c r="Y83" s="4"/>
      <c r="Z83" s="4"/>
    </row>
    <row r="84" spans="1:26" ht="14.25" customHeight="1" thickBot="1" x14ac:dyDescent="0.3">
      <c r="A84" s="4"/>
      <c r="B84" s="218"/>
      <c r="C84" s="219"/>
      <c r="D84" s="219"/>
      <c r="E84" s="219"/>
      <c r="F84" s="219"/>
      <c r="G84" s="219"/>
      <c r="H84" s="219"/>
      <c r="I84" s="219"/>
      <c r="J84" s="219"/>
      <c r="K84" s="219"/>
      <c r="L84" s="219"/>
      <c r="M84" s="219"/>
      <c r="N84" s="219"/>
      <c r="O84" s="219"/>
      <c r="P84" s="219"/>
      <c r="Q84" s="219"/>
      <c r="R84" s="219"/>
      <c r="S84" s="219"/>
      <c r="T84" s="219"/>
      <c r="U84" s="220"/>
      <c r="V84" s="4"/>
      <c r="W84" s="4"/>
      <c r="X84" s="4"/>
      <c r="Y84" s="4"/>
      <c r="Z84" s="4"/>
    </row>
    <row r="85" spans="1:26" ht="14.25" customHeight="1" x14ac:dyDescent="0.25">
      <c r="A85" s="4"/>
      <c r="B85" s="4"/>
      <c r="C85" s="4"/>
      <c r="D85" s="4"/>
      <c r="E85" s="4"/>
      <c r="F85" s="4"/>
      <c r="G85" s="4"/>
      <c r="H85" s="4"/>
      <c r="I85" s="4"/>
      <c r="J85" s="4"/>
      <c r="K85" s="4"/>
      <c r="L85" s="4"/>
      <c r="M85" s="4"/>
      <c r="N85" s="4"/>
      <c r="O85" s="4"/>
      <c r="P85" s="4"/>
      <c r="Q85" s="4"/>
      <c r="R85" s="6"/>
      <c r="S85" s="6"/>
      <c r="T85" s="4"/>
      <c r="U85" s="222"/>
      <c r="V85" s="4"/>
      <c r="W85" s="4"/>
      <c r="X85" s="4"/>
      <c r="Y85" s="4"/>
      <c r="Z85" s="4"/>
    </row>
    <row r="86" spans="1:26" ht="14.25" customHeight="1" x14ac:dyDescent="0.25">
      <c r="A86" s="4"/>
      <c r="B86" s="4"/>
      <c r="C86" s="4"/>
      <c r="D86" s="4"/>
      <c r="E86" s="4"/>
      <c r="F86" s="4"/>
      <c r="G86" s="4"/>
      <c r="H86" s="4"/>
      <c r="I86" s="4"/>
      <c r="J86" s="4"/>
      <c r="K86" s="4"/>
      <c r="L86" s="4"/>
      <c r="M86" s="4"/>
      <c r="N86" s="4"/>
      <c r="O86" s="4"/>
      <c r="P86" s="4"/>
      <c r="Q86" s="4"/>
      <c r="R86" s="6"/>
      <c r="S86" s="6"/>
      <c r="T86" s="4"/>
      <c r="U86" s="4"/>
      <c r="V86" s="4"/>
      <c r="W86" s="4"/>
      <c r="X86" s="4"/>
      <c r="Y86" s="4"/>
      <c r="Z86" s="4"/>
    </row>
    <row r="87" spans="1:26" ht="14.25" customHeight="1" x14ac:dyDescent="0.25">
      <c r="A87" s="4"/>
      <c r="B87" s="4"/>
      <c r="C87" s="4"/>
      <c r="D87" s="4"/>
      <c r="E87" s="4"/>
      <c r="F87" s="4"/>
      <c r="G87" s="4"/>
      <c r="H87" s="4"/>
      <c r="I87" s="4"/>
      <c r="J87" s="4"/>
      <c r="K87" s="4"/>
      <c r="L87" s="4"/>
      <c r="M87" s="4"/>
      <c r="N87" s="4"/>
      <c r="O87" s="4"/>
      <c r="P87" s="4"/>
      <c r="Q87" s="4"/>
      <c r="R87" s="6"/>
      <c r="S87" s="6"/>
      <c r="T87" s="4"/>
      <c r="U87" s="4"/>
      <c r="V87" s="4"/>
      <c r="W87" s="4"/>
      <c r="X87" s="4"/>
      <c r="Y87" s="4"/>
      <c r="Z87" s="4"/>
    </row>
    <row r="88" spans="1:26" ht="14.25" customHeight="1" x14ac:dyDescent="0.25">
      <c r="A88" s="4"/>
      <c r="B88" s="4"/>
      <c r="C88" s="4"/>
      <c r="D88" s="4"/>
      <c r="E88" s="4"/>
      <c r="F88" s="4"/>
      <c r="G88" s="4"/>
      <c r="H88" s="4"/>
      <c r="I88" s="4"/>
      <c r="J88" s="4"/>
      <c r="K88" s="4"/>
      <c r="L88" s="4"/>
      <c r="M88" s="4"/>
      <c r="N88" s="4"/>
      <c r="O88" s="4"/>
      <c r="P88" s="4"/>
      <c r="Q88" s="4"/>
      <c r="R88" s="6"/>
      <c r="S88" s="6"/>
      <c r="T88" s="4"/>
      <c r="U88" s="4"/>
      <c r="V88" s="4"/>
      <c r="W88" s="4"/>
      <c r="X88" s="4"/>
      <c r="Y88" s="4"/>
      <c r="Z88" s="4"/>
    </row>
    <row r="89" spans="1:26" ht="14.25" customHeight="1" x14ac:dyDescent="0.25">
      <c r="A89" s="4"/>
      <c r="B89" s="4"/>
      <c r="C89" s="4"/>
      <c r="D89" s="4"/>
      <c r="E89" s="4"/>
      <c r="F89" s="4"/>
      <c r="G89" s="4"/>
      <c r="H89" s="4"/>
      <c r="I89" s="4"/>
      <c r="J89" s="4"/>
      <c r="K89" s="4"/>
      <c r="L89" s="4"/>
      <c r="M89" s="4"/>
      <c r="N89" s="4"/>
      <c r="O89" s="4"/>
      <c r="P89" s="4"/>
      <c r="Q89" s="4"/>
      <c r="R89" s="6"/>
      <c r="S89" s="6"/>
      <c r="T89" s="4"/>
      <c r="U89" s="4"/>
      <c r="V89" s="4"/>
      <c r="W89" s="4"/>
      <c r="X89" s="4"/>
      <c r="Y89" s="4"/>
      <c r="Z89" s="4"/>
    </row>
    <row r="90" spans="1:26" ht="14.25" customHeight="1" x14ac:dyDescent="0.25">
      <c r="A90" s="4"/>
      <c r="B90" s="4"/>
      <c r="C90" s="4"/>
      <c r="D90" s="4"/>
      <c r="E90" s="4"/>
      <c r="F90" s="4"/>
      <c r="G90" s="4"/>
      <c r="H90" s="4"/>
      <c r="I90" s="4"/>
      <c r="J90" s="4"/>
      <c r="K90" s="4"/>
      <c r="L90" s="4"/>
      <c r="M90" s="4"/>
      <c r="N90" s="4"/>
      <c r="O90" s="4"/>
      <c r="P90" s="4"/>
      <c r="Q90" s="4"/>
      <c r="R90" s="6"/>
      <c r="S90" s="6"/>
      <c r="T90" s="4"/>
      <c r="U90" s="4"/>
      <c r="V90" s="4"/>
      <c r="W90" s="4"/>
      <c r="X90" s="4"/>
      <c r="Y90" s="4"/>
      <c r="Z90" s="4"/>
    </row>
    <row r="91" spans="1:26" ht="14.25" customHeight="1" x14ac:dyDescent="0.25">
      <c r="A91" s="4"/>
      <c r="B91" s="4"/>
      <c r="C91" s="4"/>
      <c r="D91" s="4"/>
      <c r="E91" s="4"/>
      <c r="F91" s="4"/>
      <c r="G91" s="4"/>
      <c r="H91" s="4"/>
      <c r="I91" s="4"/>
      <c r="J91" s="4"/>
      <c r="K91" s="4"/>
      <c r="L91" s="4"/>
      <c r="M91" s="4"/>
      <c r="N91" s="4"/>
      <c r="O91" s="4"/>
      <c r="P91" s="4"/>
      <c r="Q91" s="4"/>
      <c r="R91" s="6"/>
      <c r="S91" s="6"/>
      <c r="T91" s="4"/>
      <c r="U91" s="4"/>
      <c r="V91" s="4"/>
      <c r="W91" s="4"/>
      <c r="X91" s="4"/>
      <c r="Y91" s="4"/>
      <c r="Z91" s="4"/>
    </row>
    <row r="92" spans="1:26" ht="14.25" customHeight="1" x14ac:dyDescent="0.25">
      <c r="A92" s="4"/>
      <c r="B92" s="4"/>
      <c r="C92" s="4"/>
      <c r="D92" s="4"/>
      <c r="E92" s="4"/>
      <c r="F92" s="4"/>
      <c r="G92" s="4"/>
      <c r="H92" s="4"/>
      <c r="I92" s="4"/>
      <c r="J92" s="4"/>
      <c r="K92" s="4"/>
      <c r="L92" s="4"/>
      <c r="M92" s="4"/>
      <c r="N92" s="4"/>
      <c r="O92" s="4"/>
      <c r="P92" s="4"/>
      <c r="Q92" s="4"/>
      <c r="R92" s="6"/>
      <c r="S92" s="6"/>
      <c r="T92" s="4"/>
      <c r="U92" s="4"/>
      <c r="V92" s="4"/>
      <c r="W92" s="4"/>
      <c r="X92" s="4"/>
      <c r="Y92" s="4"/>
      <c r="Z92" s="4"/>
    </row>
    <row r="93" spans="1:26" ht="14.25" customHeight="1" x14ac:dyDescent="0.25">
      <c r="A93" s="4"/>
      <c r="B93" s="4"/>
      <c r="C93" s="4"/>
      <c r="D93" s="4"/>
      <c r="E93" s="4"/>
      <c r="F93" s="4"/>
      <c r="G93" s="4"/>
      <c r="H93" s="4"/>
      <c r="I93" s="4"/>
      <c r="J93" s="4"/>
      <c r="K93" s="4"/>
      <c r="L93" s="4"/>
      <c r="M93" s="4"/>
      <c r="N93" s="4"/>
      <c r="O93" s="4"/>
      <c r="P93" s="4"/>
      <c r="Q93" s="4"/>
      <c r="R93" s="6"/>
      <c r="S93" s="6"/>
      <c r="T93" s="4"/>
      <c r="U93" s="4"/>
      <c r="V93" s="4"/>
      <c r="W93" s="4"/>
      <c r="X93" s="4"/>
      <c r="Y93" s="4"/>
      <c r="Z93" s="4"/>
    </row>
    <row r="94" spans="1:26" ht="14.25" customHeight="1" x14ac:dyDescent="0.25">
      <c r="A94" s="4"/>
      <c r="B94" s="4"/>
      <c r="C94" s="4"/>
      <c r="D94" s="4"/>
      <c r="E94" s="4"/>
      <c r="F94" s="4"/>
      <c r="G94" s="4"/>
      <c r="H94" s="4"/>
      <c r="I94" s="4"/>
      <c r="J94" s="4"/>
      <c r="K94" s="4"/>
      <c r="L94" s="4"/>
      <c r="M94" s="4"/>
      <c r="N94" s="4"/>
      <c r="O94" s="4"/>
      <c r="P94" s="4"/>
      <c r="Q94" s="4"/>
      <c r="R94" s="6"/>
      <c r="S94" s="6"/>
      <c r="T94" s="4"/>
      <c r="U94" s="4"/>
      <c r="V94" s="4"/>
      <c r="W94" s="4"/>
      <c r="X94" s="4"/>
      <c r="Y94" s="4"/>
      <c r="Z94" s="4"/>
    </row>
    <row r="95" spans="1:26" ht="14.25" customHeight="1" x14ac:dyDescent="0.25">
      <c r="A95" s="4"/>
      <c r="B95" s="4"/>
      <c r="C95" s="4"/>
      <c r="D95" s="4"/>
      <c r="E95" s="4"/>
      <c r="F95" s="4"/>
      <c r="G95" s="4"/>
      <c r="H95" s="4"/>
      <c r="I95" s="4"/>
      <c r="J95" s="4"/>
      <c r="K95" s="4"/>
      <c r="L95" s="4"/>
      <c r="M95" s="4"/>
      <c r="N95" s="4"/>
      <c r="O95" s="4"/>
      <c r="P95" s="4"/>
      <c r="Q95" s="4"/>
      <c r="R95" s="6"/>
      <c r="S95" s="6"/>
      <c r="T95" s="4"/>
      <c r="U95" s="4"/>
      <c r="V95" s="4"/>
      <c r="W95" s="4"/>
      <c r="X95" s="4"/>
      <c r="Y95" s="4"/>
      <c r="Z95" s="4"/>
    </row>
    <row r="96" spans="1:26" ht="14.25" customHeight="1" x14ac:dyDescent="0.25">
      <c r="A96" s="4"/>
      <c r="B96" s="4"/>
      <c r="C96" s="4"/>
      <c r="D96" s="4"/>
      <c r="E96" s="4"/>
      <c r="F96" s="4"/>
      <c r="G96" s="4"/>
      <c r="H96" s="4"/>
      <c r="I96" s="4"/>
      <c r="J96" s="4"/>
      <c r="K96" s="4"/>
      <c r="L96" s="4"/>
      <c r="M96" s="4"/>
      <c r="N96" s="4"/>
      <c r="O96" s="4"/>
      <c r="P96" s="4"/>
      <c r="Q96" s="4"/>
      <c r="R96" s="6"/>
      <c r="S96" s="6"/>
      <c r="T96" s="4"/>
      <c r="U96" s="4"/>
      <c r="V96" s="4"/>
      <c r="W96" s="4"/>
      <c r="X96" s="4"/>
      <c r="Y96" s="4"/>
      <c r="Z96" s="4"/>
    </row>
    <row r="97" spans="1:26" ht="14.25" customHeight="1" x14ac:dyDescent="0.25">
      <c r="A97" s="4"/>
      <c r="B97" s="4"/>
      <c r="C97" s="4"/>
      <c r="D97" s="4"/>
      <c r="E97" s="4"/>
      <c r="F97" s="4"/>
      <c r="G97" s="4"/>
      <c r="H97" s="4"/>
      <c r="I97" s="4"/>
      <c r="J97" s="4"/>
      <c r="K97" s="4"/>
      <c r="L97" s="4"/>
      <c r="M97" s="4"/>
      <c r="N97" s="4"/>
      <c r="O97" s="4"/>
      <c r="P97" s="4"/>
      <c r="Q97" s="4"/>
      <c r="R97" s="6"/>
      <c r="S97" s="6"/>
      <c r="T97" s="4"/>
      <c r="U97" s="4"/>
      <c r="V97" s="4"/>
      <c r="W97" s="4"/>
      <c r="X97" s="4"/>
      <c r="Y97" s="4"/>
      <c r="Z97" s="4"/>
    </row>
    <row r="98" spans="1:26" ht="14.25" customHeight="1" x14ac:dyDescent="0.25">
      <c r="A98" s="4"/>
      <c r="B98" s="4"/>
      <c r="C98" s="4"/>
      <c r="D98" s="4"/>
      <c r="E98" s="4"/>
      <c r="F98" s="4"/>
      <c r="G98" s="4"/>
      <c r="H98" s="4"/>
      <c r="I98" s="4"/>
      <c r="J98" s="4"/>
      <c r="K98" s="4"/>
      <c r="L98" s="4"/>
      <c r="M98" s="4"/>
      <c r="N98" s="4"/>
      <c r="O98" s="4"/>
      <c r="P98" s="4"/>
      <c r="Q98" s="4"/>
      <c r="R98" s="6"/>
      <c r="S98" s="6"/>
      <c r="T98" s="4"/>
      <c r="U98" s="4"/>
      <c r="V98" s="4"/>
      <c r="W98" s="4"/>
      <c r="X98" s="4"/>
      <c r="Y98" s="4"/>
      <c r="Z98" s="4"/>
    </row>
    <row r="99" spans="1:26" ht="14.25" customHeight="1" x14ac:dyDescent="0.25">
      <c r="A99" s="4"/>
      <c r="B99" s="4"/>
      <c r="C99" s="4"/>
      <c r="D99" s="4"/>
      <c r="E99" s="4"/>
      <c r="F99" s="4"/>
      <c r="G99" s="4"/>
      <c r="H99" s="4"/>
      <c r="I99" s="4"/>
      <c r="J99" s="4"/>
      <c r="K99" s="4"/>
      <c r="L99" s="4"/>
      <c r="M99" s="4"/>
      <c r="N99" s="4"/>
      <c r="O99" s="4"/>
      <c r="P99" s="4"/>
      <c r="Q99" s="4"/>
      <c r="R99" s="6"/>
      <c r="S99" s="6"/>
      <c r="T99" s="4"/>
      <c r="U99" s="4"/>
      <c r="V99" s="4"/>
      <c r="W99" s="4"/>
      <c r="X99" s="4"/>
      <c r="Y99" s="4"/>
      <c r="Z99" s="4"/>
    </row>
    <row r="100" spans="1:26" ht="14.25" customHeight="1" x14ac:dyDescent="0.25">
      <c r="A100" s="4"/>
      <c r="B100" s="4"/>
      <c r="C100" s="4"/>
      <c r="D100" s="4"/>
      <c r="E100" s="4"/>
      <c r="F100" s="4"/>
      <c r="G100" s="4"/>
      <c r="H100" s="4"/>
      <c r="I100" s="4"/>
      <c r="J100" s="4"/>
      <c r="K100" s="4"/>
      <c r="L100" s="4"/>
      <c r="M100" s="4"/>
      <c r="N100" s="4"/>
      <c r="O100" s="4"/>
      <c r="P100" s="4"/>
      <c r="Q100" s="4"/>
      <c r="R100" s="6"/>
      <c r="S100" s="6"/>
      <c r="T100" s="4"/>
      <c r="U100" s="4"/>
      <c r="V100" s="4"/>
      <c r="W100" s="4"/>
      <c r="X100" s="4"/>
      <c r="Y100" s="4"/>
      <c r="Z100" s="4"/>
    </row>
    <row r="101" spans="1:26" ht="14.25" customHeight="1" x14ac:dyDescent="0.25">
      <c r="A101" s="4"/>
      <c r="B101" s="4"/>
      <c r="C101" s="4"/>
      <c r="D101" s="4"/>
      <c r="E101" s="4"/>
      <c r="F101" s="4"/>
      <c r="G101" s="4"/>
      <c r="H101" s="4"/>
      <c r="I101" s="4"/>
      <c r="J101" s="4"/>
      <c r="K101" s="4"/>
      <c r="L101" s="4"/>
      <c r="M101" s="4"/>
      <c r="N101" s="4"/>
      <c r="O101" s="4"/>
      <c r="P101" s="4"/>
      <c r="Q101" s="4"/>
      <c r="R101" s="6"/>
      <c r="S101" s="6"/>
      <c r="T101" s="4"/>
      <c r="U101" s="4"/>
      <c r="V101" s="4"/>
      <c r="W101" s="4"/>
      <c r="X101" s="4"/>
      <c r="Y101" s="4"/>
      <c r="Z101" s="4"/>
    </row>
    <row r="102" spans="1:26" ht="14.25" customHeight="1" x14ac:dyDescent="0.25">
      <c r="A102" s="4"/>
      <c r="B102" s="4"/>
      <c r="C102" s="4"/>
      <c r="D102" s="4"/>
      <c r="E102" s="4"/>
      <c r="F102" s="4"/>
      <c r="G102" s="4"/>
      <c r="H102" s="4"/>
      <c r="I102" s="4"/>
      <c r="J102" s="4"/>
      <c r="K102" s="4"/>
      <c r="L102" s="4"/>
      <c r="M102" s="4"/>
      <c r="N102" s="4"/>
      <c r="O102" s="4"/>
      <c r="P102" s="4"/>
      <c r="Q102" s="4"/>
      <c r="R102" s="6"/>
      <c r="S102" s="6"/>
      <c r="T102" s="4"/>
      <c r="U102" s="4"/>
      <c r="V102" s="4"/>
      <c r="W102" s="4"/>
      <c r="X102" s="4"/>
      <c r="Y102" s="4"/>
      <c r="Z102" s="4"/>
    </row>
    <row r="103" spans="1:26" ht="14.25" customHeight="1" x14ac:dyDescent="0.25">
      <c r="A103" s="4"/>
      <c r="B103" s="4"/>
      <c r="C103" s="4"/>
      <c r="D103" s="4"/>
      <c r="E103" s="4"/>
      <c r="F103" s="4"/>
      <c r="G103" s="4"/>
      <c r="H103" s="4"/>
      <c r="I103" s="4"/>
      <c r="J103" s="4"/>
      <c r="K103" s="4"/>
      <c r="L103" s="4"/>
      <c r="M103" s="4"/>
      <c r="N103" s="4"/>
      <c r="O103" s="4"/>
      <c r="P103" s="4"/>
      <c r="Q103" s="4"/>
      <c r="R103" s="6"/>
      <c r="S103" s="6"/>
      <c r="T103" s="4"/>
      <c r="U103" s="4"/>
      <c r="V103" s="4"/>
      <c r="W103" s="4"/>
      <c r="X103" s="4"/>
      <c r="Y103" s="4"/>
      <c r="Z103" s="4"/>
    </row>
    <row r="104" spans="1:26" ht="14.2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2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2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 hidden="1"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 hidden="1"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 hidden="1"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 hidden="1"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 hidden="1"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 hidden="1"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 hidden="1"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 hidden="1"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 hidden="1"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 hidden="1"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 hidden="1"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 hidden="1"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 hidden="1"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 hidden="1"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 hidden="1"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 hidden="1"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 hidden="1"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 hidden="1"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 hidden="1"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 hidden="1"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 hidden="1"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 hidden="1"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 hidden="1"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2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2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2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2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2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2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2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2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2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2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2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2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2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2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2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2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2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2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2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2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2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2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2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2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2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2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2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2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2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2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2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2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2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2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2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2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2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2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2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2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2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2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2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2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2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2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2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2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2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2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2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2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2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2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2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2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2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2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2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2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2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2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2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2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2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2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2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2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2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2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2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2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2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2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2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2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2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2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2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2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2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2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2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2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2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2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2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2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2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2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2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2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sheetData>
  <sheetProtection algorithmName="SHA-512" hashValue="mUqODjvQoTavTji1id94lTy33VsZ1f6Nze82qpidq5rsSXf5GT4quS/fM6eOCfkxuxFqgax6DZ0fZWmsrwQlCw==" saltValue="OLTxirdgGFAdyhs3pCCQFw==" spinCount="100000" sheet="1" objects="1" scenarios="1"/>
  <mergeCells count="22">
    <mergeCell ref="D38:K38"/>
    <mergeCell ref="D31:K34"/>
    <mergeCell ref="D25:D29"/>
    <mergeCell ref="E25:K29"/>
    <mergeCell ref="F6:R11"/>
    <mergeCell ref="D13:G13"/>
    <mergeCell ref="H13:P13"/>
    <mergeCell ref="D15:P15"/>
    <mergeCell ref="D17:P17"/>
    <mergeCell ref="D22:D24"/>
    <mergeCell ref="E22:K24"/>
    <mergeCell ref="H66:H67"/>
    <mergeCell ref="J66:J67"/>
    <mergeCell ref="K66:K67"/>
    <mergeCell ref="D48:N52"/>
    <mergeCell ref="D42:N42"/>
    <mergeCell ref="D41:F41"/>
    <mergeCell ref="E68:G68"/>
    <mergeCell ref="E69:G69"/>
    <mergeCell ref="E70:G70"/>
    <mergeCell ref="D66:D67"/>
    <mergeCell ref="E66:G6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topLeftCell="A16" workbookViewId="0">
      <selection activeCell="I16" sqref="I16:I17"/>
    </sheetView>
  </sheetViews>
  <sheetFormatPr defaultRowHeight="13.8" x14ac:dyDescent="0.25"/>
  <cols>
    <col min="1" max="1" width="9" style="3"/>
    <col min="2" max="2" width="17" customWidth="1"/>
    <col min="4" max="4" width="19.19921875" customWidth="1"/>
    <col min="5" max="5" width="25.59765625" customWidth="1"/>
    <col min="6" max="6" width="15.59765625" customWidth="1"/>
    <col min="7" max="7" width="18.09765625" customWidth="1"/>
    <col min="8" max="8" width="21" customWidth="1"/>
    <col min="9" max="9" width="22" customWidth="1"/>
    <col min="10" max="10" width="19.5" customWidth="1"/>
    <col min="11" max="12" width="9" customWidth="1"/>
    <col min="13" max="13" width="16.59765625" customWidth="1"/>
    <col min="14" max="14" width="5.5" customWidth="1"/>
  </cols>
  <sheetData>
    <row r="1" spans="2:15" ht="14.4" thickBot="1" x14ac:dyDescent="0.3">
      <c r="E1" s="96"/>
      <c r="F1" s="93"/>
      <c r="G1" s="94"/>
      <c r="H1" s="93"/>
      <c r="I1" s="93"/>
      <c r="J1" s="93"/>
      <c r="K1" s="93"/>
      <c r="L1" s="93"/>
      <c r="M1" s="93"/>
    </row>
    <row r="2" spans="2:15" s="3" customFormat="1" x14ac:dyDescent="0.25">
      <c r="B2" s="104"/>
      <c r="C2" s="31"/>
      <c r="D2" s="31"/>
      <c r="E2" s="105"/>
      <c r="F2" s="106"/>
      <c r="G2" s="107"/>
      <c r="H2" s="106"/>
      <c r="I2" s="106"/>
      <c r="J2" s="106"/>
      <c r="K2" s="106"/>
      <c r="L2" s="106"/>
      <c r="M2" s="106"/>
      <c r="N2" s="31"/>
      <c r="O2" s="108"/>
    </row>
    <row r="3" spans="2:15" ht="14.4" thickBot="1" x14ac:dyDescent="0.3">
      <c r="B3" s="34"/>
      <c r="C3" s="29"/>
      <c r="D3" s="29"/>
      <c r="E3" s="96"/>
      <c r="F3" s="93"/>
      <c r="G3" s="94"/>
      <c r="H3" s="93"/>
      <c r="I3" s="93"/>
      <c r="J3" s="93"/>
      <c r="K3" s="93"/>
      <c r="L3" s="93"/>
      <c r="M3" s="93"/>
      <c r="N3" s="29"/>
      <c r="O3" s="44"/>
    </row>
    <row r="4" spans="2:15" ht="167.25" customHeight="1" thickBot="1" x14ac:dyDescent="0.3">
      <c r="B4" s="34"/>
      <c r="C4" s="29"/>
      <c r="D4" s="29"/>
      <c r="E4" s="467" t="s">
        <v>148</v>
      </c>
      <c r="F4" s="468"/>
      <c r="G4" s="468"/>
      <c r="H4" s="468"/>
      <c r="I4" s="468"/>
      <c r="J4" s="468"/>
      <c r="K4" s="468"/>
      <c r="L4" s="468"/>
      <c r="M4" s="468"/>
      <c r="N4" s="469"/>
      <c r="O4" s="109"/>
    </row>
    <row r="5" spans="2:15" ht="14.4" thickBot="1" x14ac:dyDescent="0.3">
      <c r="B5" s="34"/>
      <c r="C5" s="29"/>
      <c r="D5" s="29"/>
      <c r="E5" s="97"/>
      <c r="F5" s="474"/>
      <c r="G5" s="474"/>
      <c r="H5" s="474"/>
      <c r="I5" s="96"/>
      <c r="J5" s="96"/>
      <c r="K5" s="96"/>
      <c r="L5" s="96"/>
      <c r="M5" s="6"/>
      <c r="N5" s="29"/>
      <c r="O5" s="44"/>
    </row>
    <row r="6" spans="2:15" ht="40.5" customHeight="1" thickBot="1" x14ac:dyDescent="0.3">
      <c r="B6" s="34"/>
      <c r="C6" s="29"/>
      <c r="D6" s="29"/>
      <c r="E6" s="98" t="s">
        <v>124</v>
      </c>
      <c r="F6" s="470" t="s">
        <v>133</v>
      </c>
      <c r="G6" s="471"/>
      <c r="H6" s="471"/>
      <c r="I6" s="471"/>
      <c r="J6" s="471"/>
      <c r="K6" s="471"/>
      <c r="L6" s="471"/>
      <c r="M6" s="471"/>
      <c r="N6" s="469"/>
      <c r="O6" s="109"/>
    </row>
    <row r="7" spans="2:15" ht="59.25" customHeight="1" thickBot="1" x14ac:dyDescent="0.3">
      <c r="B7" s="34"/>
      <c r="C7" s="29"/>
      <c r="D7" s="29"/>
      <c r="E7" s="99" t="s">
        <v>126</v>
      </c>
      <c r="F7" s="472" t="s">
        <v>127</v>
      </c>
      <c r="G7" s="473"/>
      <c r="H7" s="473"/>
      <c r="I7" s="473"/>
      <c r="J7" s="473"/>
      <c r="K7" s="473"/>
      <c r="L7" s="473"/>
      <c r="M7" s="473"/>
      <c r="N7" s="469"/>
      <c r="O7" s="109"/>
    </row>
    <row r="8" spans="2:15" x14ac:dyDescent="0.25">
      <c r="B8" s="34"/>
      <c r="C8" s="29"/>
      <c r="D8" s="29"/>
      <c r="E8" s="29"/>
      <c r="F8" s="29"/>
      <c r="G8" s="29"/>
      <c r="H8" s="29"/>
      <c r="I8" s="29"/>
      <c r="J8" s="29"/>
      <c r="K8" s="29"/>
      <c r="L8" s="29"/>
      <c r="M8" s="29"/>
      <c r="N8" s="29"/>
      <c r="O8" s="44"/>
    </row>
    <row r="9" spans="2:15" s="3" customFormat="1" ht="17.399999999999999" x14ac:dyDescent="0.3">
      <c r="B9" s="34"/>
      <c r="C9" s="29"/>
      <c r="D9" s="29"/>
      <c r="F9" s="103" t="s">
        <v>135</v>
      </c>
      <c r="G9" s="29"/>
      <c r="H9" s="29"/>
      <c r="I9" s="29"/>
      <c r="J9" s="29"/>
      <c r="K9" s="29"/>
      <c r="L9" s="29"/>
      <c r="M9" s="29"/>
      <c r="N9" s="29"/>
      <c r="O9" s="44"/>
    </row>
    <row r="10" spans="2:15" s="3" customFormat="1" x14ac:dyDescent="0.25">
      <c r="B10" s="34"/>
      <c r="C10" s="29"/>
      <c r="D10" s="29"/>
      <c r="E10" s="29"/>
      <c r="F10" s="29"/>
      <c r="G10" s="29"/>
      <c r="H10" s="29"/>
      <c r="I10" s="29"/>
      <c r="J10" s="29"/>
      <c r="K10" s="29"/>
      <c r="L10" s="29"/>
      <c r="M10" s="29"/>
      <c r="N10" s="29"/>
      <c r="O10" s="44"/>
    </row>
    <row r="11" spans="2:15" s="3" customFormat="1" ht="17.399999999999999" x14ac:dyDescent="0.3">
      <c r="B11" s="34"/>
      <c r="C11" s="29"/>
      <c r="D11" s="29"/>
      <c r="F11" s="103" t="s">
        <v>134</v>
      </c>
      <c r="G11" s="29"/>
      <c r="H11" s="29"/>
      <c r="I11" s="29"/>
      <c r="J11" s="29"/>
      <c r="K11" s="29"/>
      <c r="L11" s="29"/>
      <c r="M11" s="29"/>
      <c r="N11" s="29"/>
      <c r="O11" s="44"/>
    </row>
    <row r="12" spans="2:15" s="3" customFormat="1" ht="55.5" customHeight="1" thickBot="1" x14ac:dyDescent="0.35">
      <c r="B12" s="34"/>
      <c r="C12" s="29"/>
      <c r="D12" s="29"/>
      <c r="F12" s="103"/>
      <c r="G12" s="29"/>
      <c r="H12" s="29"/>
      <c r="I12" s="29"/>
      <c r="J12" s="29"/>
      <c r="K12" s="29"/>
      <c r="L12" s="29"/>
      <c r="M12" s="29"/>
      <c r="N12" s="29"/>
      <c r="O12" s="44"/>
    </row>
    <row r="13" spans="2:15" s="3" customFormat="1" ht="132" customHeight="1" thickBot="1" x14ac:dyDescent="0.3">
      <c r="B13" s="34"/>
      <c r="C13" s="29"/>
      <c r="D13" s="29"/>
      <c r="E13" s="464" t="s">
        <v>132</v>
      </c>
      <c r="F13" s="465"/>
      <c r="G13" s="465"/>
      <c r="H13" s="465"/>
      <c r="I13" s="465"/>
      <c r="J13" s="466"/>
      <c r="K13" s="29"/>
      <c r="L13" s="29"/>
      <c r="M13" s="29"/>
      <c r="N13" s="29"/>
      <c r="O13" s="44"/>
    </row>
    <row r="14" spans="2:15" s="3" customFormat="1" ht="117" customHeight="1" thickBot="1" x14ac:dyDescent="0.3">
      <c r="B14" s="34"/>
      <c r="I14" s="29"/>
      <c r="J14" s="29"/>
      <c r="K14" s="29"/>
      <c r="L14" s="29"/>
      <c r="M14" s="29"/>
      <c r="N14" s="29"/>
      <c r="O14" s="44"/>
    </row>
    <row r="15" spans="2:15" s="3" customFormat="1" ht="63" thickBot="1" x14ac:dyDescent="0.3">
      <c r="B15" s="34"/>
      <c r="C15" s="29"/>
      <c r="D15" s="29"/>
      <c r="E15" s="100" t="s">
        <v>11</v>
      </c>
      <c r="F15" s="459" t="s">
        <v>12</v>
      </c>
      <c r="G15" s="460"/>
      <c r="H15" s="86" t="s">
        <v>13</v>
      </c>
      <c r="I15" s="87" t="s">
        <v>14</v>
      </c>
      <c r="J15" s="88" t="s">
        <v>15</v>
      </c>
      <c r="K15" s="29"/>
      <c r="L15" s="29"/>
      <c r="M15" s="29"/>
      <c r="N15" s="29"/>
      <c r="O15" s="44"/>
    </row>
    <row r="16" spans="2:15" ht="105.6" thickBot="1" x14ac:dyDescent="0.3">
      <c r="B16" s="34"/>
      <c r="C16" s="29"/>
      <c r="D16" s="29"/>
      <c r="E16" s="89">
        <v>1</v>
      </c>
      <c r="F16" s="90" t="s">
        <v>16</v>
      </c>
      <c r="G16" s="101" t="s">
        <v>17</v>
      </c>
      <c r="H16" s="83">
        <v>98323</v>
      </c>
      <c r="I16" s="544"/>
      <c r="J16" s="84">
        <f>SUM(I16/100)*H16</f>
        <v>0</v>
      </c>
      <c r="K16" s="29"/>
      <c r="L16" s="29"/>
      <c r="M16" s="29"/>
      <c r="N16" s="29"/>
      <c r="O16" s="44"/>
    </row>
    <row r="17" spans="2:15" ht="128.25" customHeight="1" thickBot="1" x14ac:dyDescent="0.3">
      <c r="B17" s="34"/>
      <c r="C17" s="29"/>
      <c r="D17" s="29"/>
      <c r="E17" s="89">
        <v>2</v>
      </c>
      <c r="F17" s="90" t="s">
        <v>18</v>
      </c>
      <c r="G17" s="101" t="s">
        <v>19</v>
      </c>
      <c r="H17" s="85">
        <v>98323</v>
      </c>
      <c r="I17" s="544"/>
      <c r="J17" s="84">
        <f>SUM(I17/100)*H17</f>
        <v>0</v>
      </c>
      <c r="K17" s="29"/>
      <c r="L17" s="29"/>
      <c r="M17" s="29"/>
      <c r="N17" s="29"/>
      <c r="O17" s="44"/>
    </row>
    <row r="18" spans="2:15" ht="14.4" x14ac:dyDescent="0.25">
      <c r="B18" s="34"/>
      <c r="C18" s="110"/>
      <c r="D18" s="110"/>
      <c r="E18" s="110"/>
      <c r="F18" s="111"/>
      <c r="G18" s="112"/>
      <c r="H18" s="110"/>
      <c r="I18" s="29"/>
      <c r="J18" s="29"/>
      <c r="K18" s="29"/>
      <c r="L18" s="29"/>
      <c r="M18" s="29"/>
      <c r="N18" s="29"/>
      <c r="O18" s="44"/>
    </row>
    <row r="19" spans="2:15" ht="37.5" customHeight="1" thickBot="1" x14ac:dyDescent="0.3">
      <c r="B19" s="34"/>
      <c r="I19" s="29"/>
      <c r="J19" s="29"/>
      <c r="K19" s="29"/>
      <c r="L19" s="29"/>
      <c r="M19" s="29"/>
      <c r="N19" s="29"/>
      <c r="O19" s="44"/>
    </row>
    <row r="20" spans="2:15" ht="41.25" customHeight="1" thickTop="1" thickBot="1" x14ac:dyDescent="0.3">
      <c r="B20" s="34"/>
      <c r="C20" s="29"/>
      <c r="D20" s="29"/>
      <c r="E20" s="461" t="s">
        <v>20</v>
      </c>
      <c r="F20" s="462"/>
      <c r="G20" s="462"/>
      <c r="H20" s="462"/>
      <c r="I20" s="462"/>
      <c r="J20" s="463"/>
      <c r="K20" s="29"/>
      <c r="L20" s="29"/>
      <c r="M20" s="29"/>
      <c r="N20" s="29"/>
      <c r="O20" s="44"/>
    </row>
    <row r="21" spans="2:15" ht="14.4" thickTop="1" x14ac:dyDescent="0.25">
      <c r="B21" s="34"/>
      <c r="C21" s="29"/>
      <c r="D21" s="29"/>
      <c r="E21" s="29"/>
      <c r="F21" s="29"/>
      <c r="G21" s="29"/>
      <c r="H21" s="29"/>
      <c r="I21" s="29"/>
      <c r="J21" s="29"/>
      <c r="K21" s="29"/>
      <c r="L21" s="29"/>
      <c r="M21" s="29"/>
      <c r="N21" s="29"/>
      <c r="O21" s="44"/>
    </row>
    <row r="22" spans="2:15" x14ac:dyDescent="0.25">
      <c r="B22" s="34"/>
      <c r="C22" s="29"/>
      <c r="D22" s="29"/>
      <c r="E22" s="29"/>
      <c r="F22" s="29"/>
      <c r="G22" s="29"/>
      <c r="H22" s="29"/>
      <c r="I22" s="29"/>
      <c r="J22" s="29"/>
      <c r="K22" s="29"/>
      <c r="L22" s="29"/>
      <c r="M22" s="29"/>
      <c r="N22" s="29"/>
      <c r="O22" s="44"/>
    </row>
    <row r="23" spans="2:15" ht="51" customHeight="1" x14ac:dyDescent="0.25">
      <c r="B23" s="34"/>
      <c r="I23" s="29"/>
      <c r="J23" s="29"/>
      <c r="K23" s="29"/>
      <c r="L23" s="29"/>
      <c r="M23" s="29"/>
      <c r="N23" s="29"/>
      <c r="O23" s="44"/>
    </row>
    <row r="24" spans="2:15" x14ac:dyDescent="0.25">
      <c r="B24" s="34"/>
      <c r="C24" s="29"/>
      <c r="D24" s="29"/>
      <c r="E24" s="29"/>
      <c r="F24" s="29"/>
      <c r="G24" s="29"/>
      <c r="H24" s="29"/>
      <c r="I24" s="29"/>
      <c r="J24" s="29"/>
      <c r="K24" s="29"/>
      <c r="L24" s="29"/>
      <c r="M24" s="29"/>
      <c r="N24" s="29"/>
      <c r="O24" s="44"/>
    </row>
    <row r="25" spans="2:15" x14ac:dyDescent="0.25">
      <c r="B25" s="34"/>
      <c r="C25" s="29"/>
      <c r="D25" s="29"/>
      <c r="E25" s="29"/>
      <c r="F25" s="29"/>
      <c r="G25" s="29"/>
      <c r="H25" s="29"/>
      <c r="I25" s="29"/>
      <c r="J25" s="29"/>
      <c r="K25" s="29"/>
      <c r="L25" s="29"/>
      <c r="M25" s="29"/>
      <c r="N25" s="29"/>
      <c r="O25" s="44"/>
    </row>
    <row r="26" spans="2:15" x14ac:dyDescent="0.25">
      <c r="B26" s="34"/>
      <c r="C26" s="29"/>
      <c r="D26" s="29"/>
      <c r="E26" s="29"/>
      <c r="F26" s="29"/>
      <c r="G26" s="29"/>
      <c r="H26" s="29"/>
      <c r="I26" s="29"/>
      <c r="J26" s="29"/>
      <c r="K26" s="29"/>
      <c r="L26" s="29"/>
      <c r="M26" s="29"/>
      <c r="N26" s="29"/>
      <c r="O26" s="44"/>
    </row>
    <row r="27" spans="2:15" x14ac:dyDescent="0.25">
      <c r="B27" s="34"/>
      <c r="C27" s="29"/>
      <c r="D27" s="29"/>
      <c r="E27" s="29"/>
      <c r="F27" s="29"/>
      <c r="G27" s="29"/>
      <c r="H27" s="29"/>
      <c r="I27" s="29"/>
      <c r="J27" s="29"/>
      <c r="K27" s="29"/>
      <c r="L27" s="29"/>
      <c r="M27" s="29"/>
      <c r="N27" s="29"/>
      <c r="O27" s="44"/>
    </row>
    <row r="28" spans="2:15" x14ac:dyDescent="0.25">
      <c r="B28" s="34"/>
      <c r="C28" s="29"/>
      <c r="D28" s="29"/>
      <c r="E28" s="29"/>
      <c r="F28" s="29"/>
      <c r="G28" s="29"/>
      <c r="H28" s="29"/>
      <c r="I28" s="29"/>
      <c r="J28" s="29"/>
      <c r="K28" s="29"/>
      <c r="L28" s="29"/>
      <c r="M28" s="29"/>
      <c r="N28" s="29"/>
      <c r="O28" s="44"/>
    </row>
    <row r="29" spans="2:15" x14ac:dyDescent="0.25">
      <c r="B29" s="34"/>
      <c r="C29" s="29"/>
      <c r="D29" s="29"/>
      <c r="E29" s="29"/>
      <c r="F29" s="29"/>
      <c r="G29" s="29"/>
      <c r="H29" s="29"/>
      <c r="I29" s="29"/>
      <c r="J29" s="29"/>
      <c r="K29" s="29"/>
      <c r="L29" s="29"/>
      <c r="M29" s="29"/>
      <c r="N29" s="29"/>
      <c r="O29" s="44"/>
    </row>
    <row r="30" spans="2:15" x14ac:dyDescent="0.25">
      <c r="B30" s="34"/>
      <c r="C30" s="29"/>
      <c r="D30" s="29"/>
      <c r="E30" s="29"/>
      <c r="F30" s="29"/>
      <c r="G30" s="29"/>
      <c r="H30" s="29"/>
      <c r="I30" s="29"/>
      <c r="J30" s="29"/>
      <c r="K30" s="29"/>
      <c r="L30" s="29"/>
      <c r="M30" s="29"/>
      <c r="N30" s="29"/>
      <c r="O30" s="44"/>
    </row>
    <row r="31" spans="2:15" ht="14.4" thickBot="1" x14ac:dyDescent="0.3">
      <c r="B31" s="113"/>
      <c r="C31" s="57"/>
      <c r="D31" s="57"/>
      <c r="E31" s="57"/>
      <c r="F31" s="57"/>
      <c r="G31" s="57"/>
      <c r="H31" s="57"/>
      <c r="I31" s="57"/>
      <c r="J31" s="57"/>
      <c r="K31" s="57"/>
      <c r="L31" s="57"/>
      <c r="M31" s="57"/>
      <c r="N31" s="57"/>
      <c r="O31" s="114"/>
    </row>
  </sheetData>
  <sheetProtection algorithmName="SHA-512" hashValue="OjcoAT0WeEGmBHfoghHZvpW7fc2j5Fy91CmopYQzQrrD1dYa/ZUV5cT+8k7oW61PuynmVkDYBP6vb2lowD4e6g==" saltValue="CIYd68kZ+V75u+6kqN7zxQ==" spinCount="100000" sheet="1" objects="1" scenarios="1"/>
  <mergeCells count="7">
    <mergeCell ref="F15:G15"/>
    <mergeCell ref="E20:J20"/>
    <mergeCell ref="E13:J13"/>
    <mergeCell ref="E4:N4"/>
    <mergeCell ref="F6:N6"/>
    <mergeCell ref="F7:N7"/>
    <mergeCell ref="F5:H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24"/>
  <sheetViews>
    <sheetView showGridLines="0" topLeftCell="C52" zoomScale="75" zoomScaleNormal="75" workbookViewId="0">
      <selection activeCell="G42" sqref="G42"/>
    </sheetView>
  </sheetViews>
  <sheetFormatPr defaultColWidth="12.59765625" defaultRowHeight="15" customHeight="1" x14ac:dyDescent="0.25"/>
  <cols>
    <col min="1" max="1" width="12.59765625" style="3"/>
    <col min="2" max="2" width="7.59765625" customWidth="1"/>
    <col min="3" max="3" width="7.59765625" style="3" customWidth="1"/>
    <col min="4" max="4" width="20.69921875" customWidth="1"/>
    <col min="5" max="5" width="18.19921875" customWidth="1"/>
    <col min="6" max="6" width="13.3984375" customWidth="1"/>
    <col min="7" max="7" width="51.19921875" customWidth="1"/>
    <col min="8" max="8" width="20.09765625" bestFit="1" customWidth="1"/>
    <col min="9" max="9" width="15.5" customWidth="1"/>
    <col min="10" max="10" width="15.09765625" customWidth="1"/>
    <col min="11" max="11" width="15.8984375" customWidth="1"/>
    <col min="12" max="13" width="14.09765625" customWidth="1"/>
    <col min="14" max="14" width="13.5" customWidth="1"/>
    <col min="15" max="15" width="12.59765625" customWidth="1"/>
    <col min="16" max="16" width="7.59765625" customWidth="1"/>
    <col min="17" max="17" width="14.19921875" customWidth="1"/>
    <col min="18" max="28" width="7.59765625" customWidth="1"/>
  </cols>
  <sheetData>
    <row r="1" spans="1:22" s="3" customFormat="1" ht="15" customHeight="1" thickBot="1" x14ac:dyDescent="0.3">
      <c r="A1" s="29"/>
      <c r="B1" s="183"/>
      <c r="C1" s="183"/>
      <c r="D1" s="183"/>
      <c r="E1" s="183"/>
      <c r="F1" s="183"/>
      <c r="G1" s="183"/>
      <c r="H1" s="183"/>
      <c r="I1" s="183"/>
      <c r="J1" s="183"/>
      <c r="K1" s="183"/>
      <c r="L1" s="183"/>
      <c r="M1" s="183"/>
      <c r="N1" s="183"/>
      <c r="O1" s="183"/>
      <c r="P1" s="183"/>
      <c r="Q1" s="183"/>
      <c r="R1" s="146"/>
      <c r="S1" s="146"/>
      <c r="T1" s="146"/>
      <c r="U1" s="146"/>
      <c r="V1" s="146"/>
    </row>
    <row r="2" spans="1:22" s="3" customFormat="1" ht="15" customHeight="1" x14ac:dyDescent="0.25">
      <c r="A2" s="29"/>
      <c r="B2" s="229"/>
      <c r="C2" s="29"/>
      <c r="D2" s="29"/>
      <c r="V2" s="151"/>
    </row>
    <row r="3" spans="1:22" s="3" customFormat="1" ht="14.4" thickBot="1" x14ac:dyDescent="0.3">
      <c r="A3" s="29"/>
      <c r="B3" s="229"/>
      <c r="C3" s="29"/>
      <c r="D3" s="29"/>
      <c r="E3" s="29"/>
      <c r="F3" s="29"/>
      <c r="G3" s="96"/>
      <c r="H3" s="93"/>
      <c r="I3" s="94"/>
      <c r="J3" s="93"/>
      <c r="K3" s="93"/>
      <c r="L3" s="93"/>
      <c r="M3" s="93"/>
      <c r="N3" s="93"/>
      <c r="O3" s="93"/>
      <c r="P3" s="29"/>
      <c r="Q3" s="29"/>
      <c r="V3" s="151"/>
    </row>
    <row r="4" spans="1:22" s="3" customFormat="1" ht="167.25" customHeight="1" thickBot="1" x14ac:dyDescent="0.3">
      <c r="A4" s="29"/>
      <c r="B4" s="229"/>
      <c r="C4" s="29"/>
      <c r="D4" s="29"/>
      <c r="E4" s="29"/>
      <c r="F4" s="29"/>
      <c r="G4" s="467" t="s">
        <v>145</v>
      </c>
      <c r="H4" s="468"/>
      <c r="I4" s="468"/>
      <c r="J4" s="468"/>
      <c r="K4" s="468"/>
      <c r="L4" s="468"/>
      <c r="M4" s="468"/>
      <c r="N4" s="468"/>
      <c r="O4" s="468"/>
      <c r="P4" s="469"/>
      <c r="Q4" s="34"/>
      <c r="V4" s="151"/>
    </row>
    <row r="5" spans="1:22" s="3" customFormat="1" ht="14.4" thickBot="1" x14ac:dyDescent="0.3">
      <c r="A5" s="29"/>
      <c r="B5" s="229"/>
      <c r="C5" s="29"/>
      <c r="D5" s="29"/>
      <c r="E5" s="29"/>
      <c r="F5" s="29"/>
      <c r="G5" s="97"/>
      <c r="H5" s="474"/>
      <c r="I5" s="474"/>
      <c r="J5" s="474"/>
      <c r="K5" s="96"/>
      <c r="L5" s="96"/>
      <c r="M5" s="96"/>
      <c r="N5" s="96"/>
      <c r="O5" s="6"/>
      <c r="P5" s="29"/>
      <c r="Q5" s="29"/>
      <c r="V5" s="151"/>
    </row>
    <row r="6" spans="1:22" s="3" customFormat="1" ht="73.5" customHeight="1" thickBot="1" x14ac:dyDescent="0.3">
      <c r="A6" s="29"/>
      <c r="B6" s="229"/>
      <c r="C6" s="29"/>
      <c r="D6" s="29"/>
      <c r="E6" s="29"/>
      <c r="F6" s="29"/>
      <c r="G6" s="98" t="s">
        <v>124</v>
      </c>
      <c r="H6" s="470" t="s">
        <v>133</v>
      </c>
      <c r="I6" s="471"/>
      <c r="J6" s="471"/>
      <c r="K6" s="471"/>
      <c r="L6" s="471"/>
      <c r="M6" s="471"/>
      <c r="N6" s="471"/>
      <c r="O6" s="471"/>
      <c r="P6" s="469"/>
      <c r="Q6" s="34"/>
      <c r="V6" s="151"/>
    </row>
    <row r="7" spans="1:22" s="3" customFormat="1" ht="59.25" customHeight="1" thickBot="1" x14ac:dyDescent="0.3">
      <c r="A7" s="29"/>
      <c r="B7" s="229"/>
      <c r="C7" s="29"/>
      <c r="D7" s="29"/>
      <c r="E7" s="29"/>
      <c r="F7" s="29"/>
      <c r="G7" s="99" t="s">
        <v>126</v>
      </c>
      <c r="H7" s="472" t="s">
        <v>127</v>
      </c>
      <c r="I7" s="473"/>
      <c r="J7" s="473"/>
      <c r="K7" s="473"/>
      <c r="L7" s="473"/>
      <c r="M7" s="473"/>
      <c r="N7" s="473"/>
      <c r="O7" s="473"/>
      <c r="P7" s="469"/>
      <c r="Q7" s="34"/>
      <c r="V7" s="151"/>
    </row>
    <row r="8" spans="1:22" s="3" customFormat="1" ht="15" customHeight="1" x14ac:dyDescent="0.25">
      <c r="A8" s="29"/>
      <c r="B8" s="229"/>
      <c r="C8" s="29"/>
      <c r="Q8" s="29"/>
      <c r="V8" s="151"/>
    </row>
    <row r="9" spans="1:22" s="3" customFormat="1" ht="15" customHeight="1" x14ac:dyDescent="0.25">
      <c r="A9" s="29"/>
      <c r="B9" s="229"/>
      <c r="C9" s="29"/>
      <c r="V9" s="151"/>
    </row>
    <row r="10" spans="1:22" s="3" customFormat="1" ht="15" customHeight="1" x14ac:dyDescent="0.25">
      <c r="A10" s="29"/>
      <c r="B10" s="229"/>
      <c r="C10" s="29"/>
      <c r="V10" s="151"/>
    </row>
    <row r="11" spans="1:22" s="3" customFormat="1" ht="15" customHeight="1" x14ac:dyDescent="0.3">
      <c r="A11" s="29"/>
      <c r="B11" s="229"/>
      <c r="C11" s="29"/>
      <c r="G11" s="102" t="s">
        <v>135</v>
      </c>
      <c r="V11" s="151"/>
    </row>
    <row r="12" spans="1:22" s="3" customFormat="1" ht="15" customHeight="1" x14ac:dyDescent="0.25">
      <c r="A12" s="29"/>
      <c r="B12" s="229"/>
      <c r="C12" s="29"/>
      <c r="V12" s="151"/>
    </row>
    <row r="13" spans="1:22" s="3" customFormat="1" ht="15" customHeight="1" x14ac:dyDescent="0.25">
      <c r="A13" s="29"/>
      <c r="B13" s="229"/>
      <c r="C13" s="29"/>
      <c r="V13" s="151"/>
    </row>
    <row r="14" spans="1:22" s="3" customFormat="1" ht="15" customHeight="1" x14ac:dyDescent="0.25">
      <c r="A14" s="29"/>
      <c r="B14" s="229"/>
      <c r="C14" s="29"/>
      <c r="V14" s="151"/>
    </row>
    <row r="15" spans="1:22" s="3" customFormat="1" ht="15" customHeight="1" thickBot="1" x14ac:dyDescent="0.3">
      <c r="A15" s="29"/>
      <c r="B15" s="229"/>
      <c r="C15" s="29"/>
      <c r="J15" s="146"/>
      <c r="K15" s="146"/>
      <c r="L15" s="146"/>
      <c r="M15" s="146"/>
      <c r="N15" s="146"/>
      <c r="O15" s="146"/>
      <c r="P15" s="29"/>
      <c r="V15" s="151"/>
    </row>
    <row r="16" spans="1:22" ht="57" customHeight="1" x14ac:dyDescent="0.25">
      <c r="A16" s="29"/>
      <c r="B16" s="329"/>
      <c r="C16" s="328"/>
      <c r="D16" s="517" t="s">
        <v>136</v>
      </c>
      <c r="E16" s="517"/>
      <c r="F16" s="517"/>
      <c r="G16" s="517"/>
      <c r="H16" s="517"/>
      <c r="I16" s="517"/>
      <c r="J16" s="26"/>
      <c r="K16" s="26"/>
      <c r="L16" s="26"/>
      <c r="M16" s="26"/>
      <c r="N16" s="26"/>
      <c r="O16" s="170"/>
      <c r="P16" s="26"/>
      <c r="Q16" s="26"/>
      <c r="V16" s="151"/>
    </row>
    <row r="17" spans="1:22" ht="14.25" customHeight="1" x14ac:dyDescent="0.3">
      <c r="A17" s="29"/>
      <c r="B17" s="330" t="s">
        <v>10</v>
      </c>
      <c r="C17" s="138"/>
      <c r="D17" s="2"/>
      <c r="E17" s="1"/>
      <c r="F17" s="1"/>
      <c r="G17" s="1"/>
      <c r="H17" s="1"/>
      <c r="I17" s="1"/>
      <c r="J17" s="137"/>
      <c r="K17" s="137"/>
      <c r="L17" s="137"/>
      <c r="M17" s="137"/>
      <c r="N17" s="137"/>
      <c r="O17" s="141"/>
      <c r="P17" s="137"/>
      <c r="Q17" s="1"/>
      <c r="V17" s="151"/>
    </row>
    <row r="18" spans="1:22" ht="14.25" customHeight="1" thickBot="1" x14ac:dyDescent="0.35">
      <c r="A18" s="29"/>
      <c r="B18" s="330" t="s">
        <v>10</v>
      </c>
      <c r="C18" s="138"/>
      <c r="D18" s="2"/>
      <c r="E18" s="1"/>
      <c r="F18" s="1"/>
      <c r="G18" s="1"/>
      <c r="H18" s="1"/>
      <c r="I18" s="1"/>
      <c r="J18" s="1"/>
      <c r="K18" s="1"/>
      <c r="L18" s="1"/>
      <c r="M18" s="1"/>
      <c r="N18" s="1"/>
      <c r="O18" s="141"/>
      <c r="P18" s="1"/>
      <c r="Q18" s="1"/>
      <c r="V18" s="151"/>
    </row>
    <row r="19" spans="1:22" ht="69.599999999999994" thickBot="1" x14ac:dyDescent="0.35">
      <c r="A19" s="29"/>
      <c r="B19" s="331" t="s">
        <v>21</v>
      </c>
      <c r="C19" s="115"/>
      <c r="D19" s="402" t="s">
        <v>22</v>
      </c>
      <c r="E19" s="404" t="s">
        <v>23</v>
      </c>
      <c r="F19" s="405"/>
      <c r="G19" s="406"/>
      <c r="H19" s="410" t="s">
        <v>24</v>
      </c>
      <c r="I19" s="171" t="s">
        <v>25</v>
      </c>
      <c r="J19" s="412" t="s">
        <v>26</v>
      </c>
      <c r="K19" s="412" t="s">
        <v>27</v>
      </c>
      <c r="L19" s="171" t="s">
        <v>28</v>
      </c>
      <c r="M19" s="172" t="s">
        <v>29</v>
      </c>
      <c r="N19" s="1"/>
      <c r="O19" s="141"/>
      <c r="P19" s="1"/>
      <c r="Q19" s="1"/>
      <c r="V19" s="151"/>
    </row>
    <row r="20" spans="1:22" ht="32.25" customHeight="1" thickBot="1" x14ac:dyDescent="0.35">
      <c r="A20" s="29"/>
      <c r="B20" s="331"/>
      <c r="C20" s="115"/>
      <c r="D20" s="509"/>
      <c r="E20" s="510"/>
      <c r="F20" s="511"/>
      <c r="G20" s="512"/>
      <c r="H20" s="513"/>
      <c r="I20" s="121" t="s">
        <v>30</v>
      </c>
      <c r="J20" s="514"/>
      <c r="K20" s="514"/>
      <c r="L20" s="121" t="s">
        <v>30</v>
      </c>
      <c r="M20" s="173" t="s">
        <v>30</v>
      </c>
      <c r="N20" s="1"/>
      <c r="O20" s="141"/>
      <c r="P20" s="1"/>
      <c r="Q20" s="1"/>
      <c r="V20" s="151"/>
    </row>
    <row r="21" spans="1:22" ht="93" customHeight="1" thickBot="1" x14ac:dyDescent="0.35">
      <c r="A21" s="29"/>
      <c r="B21" s="332"/>
      <c r="C21" s="122"/>
      <c r="D21" s="370" t="s">
        <v>31</v>
      </c>
      <c r="E21" s="520" t="s">
        <v>32</v>
      </c>
      <c r="F21" s="521"/>
      <c r="G21" s="522"/>
      <c r="H21" s="155" t="s">
        <v>33</v>
      </c>
      <c r="I21" s="156">
        <v>0</v>
      </c>
      <c r="J21" s="157">
        <v>17707.704022779133</v>
      </c>
      <c r="K21" s="158">
        <f t="shared" ref="K21:K31" si="0">+I21*J21</f>
        <v>0</v>
      </c>
      <c r="L21" s="159">
        <v>0</v>
      </c>
      <c r="M21" s="174">
        <v>0</v>
      </c>
      <c r="N21" s="1"/>
      <c r="O21" s="141"/>
      <c r="P21" s="1"/>
      <c r="Q21" s="1"/>
      <c r="V21" s="151"/>
    </row>
    <row r="22" spans="1:22" ht="48.75" customHeight="1" thickBot="1" x14ac:dyDescent="0.35">
      <c r="A22" s="29"/>
      <c r="B22" s="332"/>
      <c r="C22" s="122"/>
      <c r="D22" s="371" t="s">
        <v>34</v>
      </c>
      <c r="E22" s="399" t="s">
        <v>35</v>
      </c>
      <c r="F22" s="400"/>
      <c r="G22" s="400"/>
      <c r="H22" s="160" t="s">
        <v>33</v>
      </c>
      <c r="I22" s="161">
        <v>0</v>
      </c>
      <c r="J22" s="162">
        <v>7589.4925870049974</v>
      </c>
      <c r="K22" s="163">
        <f t="shared" si="0"/>
        <v>0</v>
      </c>
      <c r="L22" s="164">
        <v>0</v>
      </c>
      <c r="M22" s="165">
        <v>0</v>
      </c>
      <c r="N22" s="1"/>
      <c r="O22" s="141"/>
      <c r="P22" s="1"/>
      <c r="Q22" s="1"/>
      <c r="V22" s="151"/>
    </row>
    <row r="23" spans="1:22" ht="90" customHeight="1" thickBot="1" x14ac:dyDescent="0.35">
      <c r="A23" s="29"/>
      <c r="B23" s="332"/>
      <c r="C23" s="122"/>
      <c r="D23" s="372" t="s">
        <v>36</v>
      </c>
      <c r="E23" s="401" t="s">
        <v>37</v>
      </c>
      <c r="F23" s="397"/>
      <c r="G23" s="398"/>
      <c r="H23" s="155" t="s">
        <v>33</v>
      </c>
      <c r="I23" s="156">
        <v>0</v>
      </c>
      <c r="J23" s="157">
        <v>535.43453196233054</v>
      </c>
      <c r="K23" s="158">
        <f t="shared" si="0"/>
        <v>0</v>
      </c>
      <c r="L23" s="159">
        <v>0</v>
      </c>
      <c r="M23" s="174">
        <v>0</v>
      </c>
      <c r="N23" s="1"/>
      <c r="O23" s="141"/>
      <c r="P23" s="1"/>
      <c r="Q23" s="1"/>
      <c r="V23" s="151"/>
    </row>
    <row r="24" spans="1:22" ht="72.75" customHeight="1" thickBot="1" x14ac:dyDescent="0.35">
      <c r="A24" s="29"/>
      <c r="B24" s="332"/>
      <c r="C24" s="122"/>
      <c r="D24" s="373" t="s">
        <v>38</v>
      </c>
      <c r="E24" s="518" t="s">
        <v>39</v>
      </c>
      <c r="F24" s="397"/>
      <c r="G24" s="476"/>
      <c r="H24" s="160" t="s">
        <v>33</v>
      </c>
      <c r="I24" s="161">
        <v>0</v>
      </c>
      <c r="J24" s="162">
        <v>306.91574417778452</v>
      </c>
      <c r="K24" s="163">
        <f t="shared" si="0"/>
        <v>0</v>
      </c>
      <c r="L24" s="164">
        <v>0</v>
      </c>
      <c r="M24" s="165">
        <v>0</v>
      </c>
      <c r="N24" s="1"/>
      <c r="O24" s="141"/>
      <c r="P24" s="1"/>
      <c r="Q24" s="1"/>
      <c r="V24" s="151"/>
    </row>
    <row r="25" spans="1:22" ht="73.5" customHeight="1" thickBot="1" x14ac:dyDescent="0.35">
      <c r="A25" s="29"/>
      <c r="B25" s="332"/>
      <c r="C25" s="122"/>
      <c r="D25" s="374" t="s">
        <v>40</v>
      </c>
      <c r="E25" s="519" t="s">
        <v>41</v>
      </c>
      <c r="F25" s="397"/>
      <c r="G25" s="476"/>
      <c r="H25" s="160" t="s">
        <v>33</v>
      </c>
      <c r="I25" s="161">
        <v>0</v>
      </c>
      <c r="J25" s="162">
        <v>458.70559591788441</v>
      </c>
      <c r="K25" s="163">
        <f t="shared" si="0"/>
        <v>0</v>
      </c>
      <c r="L25" s="164">
        <v>0</v>
      </c>
      <c r="M25" s="165">
        <v>0</v>
      </c>
      <c r="N25" s="1"/>
      <c r="O25" s="141"/>
      <c r="P25" s="1"/>
      <c r="Q25" s="1"/>
      <c r="V25" s="151"/>
    </row>
    <row r="26" spans="1:22" ht="62.25" customHeight="1" thickBot="1" x14ac:dyDescent="0.35">
      <c r="A26" s="29"/>
      <c r="B26" s="332"/>
      <c r="C26" s="122"/>
      <c r="D26" s="375" t="s">
        <v>42</v>
      </c>
      <c r="E26" s="515" t="s">
        <v>43</v>
      </c>
      <c r="F26" s="400"/>
      <c r="G26" s="516"/>
      <c r="H26" s="155" t="s">
        <v>33</v>
      </c>
      <c r="I26" s="156">
        <v>0</v>
      </c>
      <c r="J26" s="157">
        <v>223.51472673816914</v>
      </c>
      <c r="K26" s="158">
        <f t="shared" si="0"/>
        <v>0</v>
      </c>
      <c r="L26" s="159">
        <v>0</v>
      </c>
      <c r="M26" s="174">
        <v>0</v>
      </c>
      <c r="N26" s="1"/>
      <c r="O26" s="141"/>
      <c r="P26" s="1"/>
      <c r="Q26" s="1"/>
      <c r="V26" s="151"/>
    </row>
    <row r="27" spans="1:22" ht="65.25" customHeight="1" thickBot="1" x14ac:dyDescent="0.35">
      <c r="A27" s="29"/>
      <c r="B27" s="332"/>
      <c r="C27" s="122"/>
      <c r="D27" s="373" t="s">
        <v>44</v>
      </c>
      <c r="E27" s="475" t="s">
        <v>45</v>
      </c>
      <c r="F27" s="397"/>
      <c r="G27" s="476"/>
      <c r="H27" s="160" t="s">
        <v>33</v>
      </c>
      <c r="I27" s="161">
        <v>0</v>
      </c>
      <c r="J27" s="162">
        <v>475.38579940580752</v>
      </c>
      <c r="K27" s="163">
        <f t="shared" si="0"/>
        <v>0</v>
      </c>
      <c r="L27" s="164">
        <v>0</v>
      </c>
      <c r="M27" s="165">
        <v>0</v>
      </c>
      <c r="N27" s="1"/>
      <c r="O27" s="141"/>
      <c r="P27" s="1"/>
      <c r="Q27" s="1"/>
      <c r="V27" s="151"/>
    </row>
    <row r="28" spans="1:22" ht="132" customHeight="1" thickBot="1" x14ac:dyDescent="0.35">
      <c r="A28" s="29"/>
      <c r="B28" s="332"/>
      <c r="C28" s="122"/>
      <c r="D28" s="372" t="s">
        <v>46</v>
      </c>
      <c r="E28" s="477" t="s">
        <v>149</v>
      </c>
      <c r="F28" s="478"/>
      <c r="G28" s="478"/>
      <c r="H28" s="160" t="s">
        <v>33</v>
      </c>
      <c r="I28" s="161">
        <v>0</v>
      </c>
      <c r="J28" s="162">
        <v>7035.7098312059516</v>
      </c>
      <c r="K28" s="163">
        <f t="shared" si="0"/>
        <v>0</v>
      </c>
      <c r="L28" s="164">
        <v>0</v>
      </c>
      <c r="M28" s="165">
        <v>0</v>
      </c>
      <c r="N28" s="1"/>
      <c r="O28" s="141"/>
      <c r="P28" s="1"/>
      <c r="Q28" s="1"/>
      <c r="V28" s="151"/>
    </row>
    <row r="29" spans="1:22" ht="207.75" customHeight="1" thickBot="1" x14ac:dyDescent="0.35">
      <c r="A29" s="29"/>
      <c r="B29" s="332"/>
      <c r="C29" s="122"/>
      <c r="D29" s="376" t="s">
        <v>47</v>
      </c>
      <c r="E29" s="401" t="s">
        <v>48</v>
      </c>
      <c r="F29" s="397"/>
      <c r="G29" s="398"/>
      <c r="H29" s="155" t="s">
        <v>33</v>
      </c>
      <c r="I29" s="156">
        <v>0</v>
      </c>
      <c r="J29" s="157">
        <v>3751.3777644338984</v>
      </c>
      <c r="K29" s="158">
        <f t="shared" si="0"/>
        <v>0</v>
      </c>
      <c r="L29" s="159">
        <v>0</v>
      </c>
      <c r="M29" s="174">
        <v>0</v>
      </c>
      <c r="N29" s="1"/>
      <c r="O29" s="141"/>
      <c r="P29" s="1"/>
      <c r="Q29" s="1"/>
      <c r="V29" s="151"/>
    </row>
    <row r="30" spans="1:22" ht="208.5" customHeight="1" thickBot="1" x14ac:dyDescent="0.35">
      <c r="A30" s="29"/>
      <c r="B30" s="332"/>
      <c r="C30" s="122"/>
      <c r="D30" s="377" t="s">
        <v>49</v>
      </c>
      <c r="E30" s="479" t="s">
        <v>50</v>
      </c>
      <c r="F30" s="397"/>
      <c r="G30" s="476"/>
      <c r="H30" s="160" t="s">
        <v>33</v>
      </c>
      <c r="I30" s="161">
        <v>0</v>
      </c>
      <c r="J30" s="162">
        <v>3751.3777644338984</v>
      </c>
      <c r="K30" s="163">
        <f t="shared" si="0"/>
        <v>0</v>
      </c>
      <c r="L30" s="164">
        <v>0</v>
      </c>
      <c r="M30" s="165">
        <v>0</v>
      </c>
      <c r="N30" s="1"/>
      <c r="O30" s="141"/>
      <c r="P30" s="1"/>
      <c r="Q30" s="1"/>
      <c r="V30" s="151"/>
    </row>
    <row r="31" spans="1:22" ht="212.25" customHeight="1" thickBot="1" x14ac:dyDescent="0.35">
      <c r="A31" s="29"/>
      <c r="B31" s="332"/>
      <c r="C31" s="122"/>
      <c r="D31" s="378" t="s">
        <v>146</v>
      </c>
      <c r="E31" s="489" t="s">
        <v>51</v>
      </c>
      <c r="F31" s="478"/>
      <c r="G31" s="490"/>
      <c r="H31" s="177" t="s">
        <v>33</v>
      </c>
      <c r="I31" s="178">
        <v>0</v>
      </c>
      <c r="J31" s="179">
        <v>3751.3777644338984</v>
      </c>
      <c r="K31" s="180">
        <f t="shared" si="0"/>
        <v>0</v>
      </c>
      <c r="L31" s="181">
        <v>0</v>
      </c>
      <c r="M31" s="182">
        <v>0</v>
      </c>
      <c r="N31" s="1"/>
      <c r="O31" s="141"/>
      <c r="P31" s="1"/>
      <c r="Q31" s="1"/>
      <c r="V31" s="151"/>
    </row>
    <row r="32" spans="1:22" s="135" customFormat="1" ht="26.25" customHeight="1" thickBot="1" x14ac:dyDescent="0.35">
      <c r="A32" s="327"/>
      <c r="B32" s="332"/>
      <c r="C32" s="122"/>
      <c r="D32" s="126"/>
      <c r="E32" s="127"/>
      <c r="F32" s="128"/>
      <c r="G32" s="128"/>
      <c r="H32" s="129"/>
      <c r="I32" s="130"/>
      <c r="J32" s="131"/>
      <c r="K32" s="132"/>
      <c r="L32" s="133"/>
      <c r="M32" s="133"/>
      <c r="N32" s="134"/>
      <c r="O32" s="152"/>
      <c r="P32" s="134"/>
      <c r="Q32" s="134"/>
      <c r="V32" s="335"/>
    </row>
    <row r="33" spans="1:22" s="135" customFormat="1" ht="36" customHeight="1" thickBot="1" x14ac:dyDescent="0.35">
      <c r="A33" s="327"/>
      <c r="B33" s="332"/>
      <c r="C33" s="122"/>
      <c r="D33" s="126"/>
      <c r="E33" s="127"/>
      <c r="F33" s="128"/>
      <c r="G33" s="128"/>
      <c r="H33" s="129"/>
      <c r="I33" s="130"/>
      <c r="J33" s="148" t="s">
        <v>137</v>
      </c>
      <c r="K33" s="317"/>
      <c r="L33" s="321">
        <f>SUM(K21:K31)</f>
        <v>0</v>
      </c>
      <c r="M33" s="133"/>
      <c r="N33" s="134"/>
      <c r="O33" s="152"/>
      <c r="P33" s="134"/>
      <c r="Q33" s="134"/>
      <c r="V33" s="335"/>
    </row>
    <row r="34" spans="1:22" s="3" customFormat="1" ht="57" customHeight="1" thickBot="1" x14ac:dyDescent="0.35">
      <c r="A34" s="29"/>
      <c r="B34" s="332"/>
      <c r="C34" s="142"/>
      <c r="D34" s="143"/>
      <c r="E34" s="144"/>
      <c r="F34" s="145"/>
      <c r="G34" s="145"/>
      <c r="H34" s="146"/>
      <c r="I34" s="147"/>
      <c r="J34" s="183"/>
      <c r="L34" s="318"/>
      <c r="M34" s="149"/>
      <c r="N34" s="150"/>
      <c r="O34" s="153"/>
      <c r="P34" s="137"/>
      <c r="Q34" s="1"/>
      <c r="V34" s="151"/>
    </row>
    <row r="35" spans="1:22" s="3" customFormat="1" ht="57" customHeight="1" thickBot="1" x14ac:dyDescent="0.35">
      <c r="A35" s="29"/>
      <c r="B35" s="231"/>
      <c r="C35" s="338"/>
      <c r="D35" s="123"/>
      <c r="E35" s="124"/>
      <c r="F35" s="125"/>
      <c r="G35" s="125"/>
      <c r="H35" s="29"/>
      <c r="I35" s="130"/>
      <c r="J35" s="29"/>
      <c r="K35" s="183"/>
      <c r="L35" s="136"/>
      <c r="M35" s="314"/>
      <c r="N35" s="137"/>
      <c r="O35" s="137"/>
      <c r="P35" s="137"/>
      <c r="Q35" s="1"/>
      <c r="V35" s="151"/>
    </row>
    <row r="36" spans="1:22" s="3" customFormat="1" ht="39" customHeight="1" thickBot="1" x14ac:dyDescent="0.35">
      <c r="A36" s="29"/>
      <c r="B36" s="332"/>
      <c r="C36" s="491" t="s">
        <v>141</v>
      </c>
      <c r="D36" s="492"/>
      <c r="E36" s="492"/>
      <c r="F36" s="492"/>
      <c r="G36" s="226"/>
      <c r="H36" s="167"/>
      <c r="I36" s="227"/>
      <c r="J36" s="167"/>
      <c r="K36" s="167"/>
      <c r="L36" s="312"/>
      <c r="M36" s="228"/>
      <c r="N36" s="166"/>
      <c r="O36" s="137"/>
      <c r="P36" s="137"/>
      <c r="Q36" s="1"/>
      <c r="V36" s="151"/>
    </row>
    <row r="37" spans="1:22" ht="55.5" customHeight="1" thickBot="1" x14ac:dyDescent="0.35">
      <c r="A37" s="29"/>
      <c r="B37" s="329"/>
      <c r="C37" s="122"/>
      <c r="D37" s="508" t="s">
        <v>53</v>
      </c>
      <c r="E37" s="500"/>
      <c r="F37" s="501"/>
      <c r="G37" s="235" t="s">
        <v>54</v>
      </c>
      <c r="H37" s="235" t="s">
        <v>24</v>
      </c>
      <c r="I37" s="235" t="s">
        <v>30</v>
      </c>
      <c r="J37" s="236" t="s">
        <v>55</v>
      </c>
      <c r="K37" s="237" t="s">
        <v>56</v>
      </c>
      <c r="L37" s="29"/>
      <c r="M37" s="141"/>
      <c r="N37" s="137"/>
      <c r="O37" s="1"/>
      <c r="P37" s="1"/>
      <c r="Q37" s="1"/>
      <c r="V37" s="151"/>
    </row>
    <row r="38" spans="1:22" ht="37.5" customHeight="1" thickBot="1" x14ac:dyDescent="0.35">
      <c r="A38" s="29"/>
      <c r="B38" s="329"/>
      <c r="C38" s="225"/>
      <c r="D38" s="499" t="s">
        <v>57</v>
      </c>
      <c r="E38" s="500"/>
      <c r="F38" s="501"/>
      <c r="G38" s="239" t="s">
        <v>58</v>
      </c>
      <c r="H38" s="282" t="s">
        <v>59</v>
      </c>
      <c r="I38" s="285">
        <v>0</v>
      </c>
      <c r="J38" s="390">
        <v>34055.971461292531</v>
      </c>
      <c r="K38" s="391">
        <f t="shared" ref="K38:K42" si="1">+I38*J38</f>
        <v>0</v>
      </c>
      <c r="L38" s="29"/>
      <c r="M38" s="141"/>
      <c r="N38" s="137"/>
      <c r="O38" s="1"/>
      <c r="P38" s="1"/>
      <c r="Q38" s="1"/>
      <c r="V38" s="151"/>
    </row>
    <row r="39" spans="1:22" ht="31.5" customHeight="1" x14ac:dyDescent="0.3">
      <c r="A39" s="29"/>
      <c r="B39" s="329"/>
      <c r="C39" s="225"/>
      <c r="D39" s="493" t="s">
        <v>60</v>
      </c>
      <c r="E39" s="494"/>
      <c r="F39" s="495"/>
      <c r="G39" s="240" t="s">
        <v>61</v>
      </c>
      <c r="H39" s="283" t="s">
        <v>59</v>
      </c>
      <c r="I39" s="286">
        <v>0</v>
      </c>
      <c r="J39" s="288">
        <v>158461.93313526918</v>
      </c>
      <c r="K39" s="392">
        <f t="shared" si="1"/>
        <v>0</v>
      </c>
      <c r="L39" s="29"/>
      <c r="M39" s="141"/>
      <c r="N39" s="137"/>
      <c r="O39" s="1"/>
      <c r="P39" s="1"/>
      <c r="Q39" s="1"/>
      <c r="V39" s="151"/>
    </row>
    <row r="40" spans="1:22" ht="36" customHeight="1" thickBot="1" x14ac:dyDescent="0.35">
      <c r="A40" s="29"/>
      <c r="B40" s="329"/>
      <c r="C40" s="225"/>
      <c r="D40" s="496"/>
      <c r="E40" s="497"/>
      <c r="F40" s="498"/>
      <c r="G40" s="241" t="s">
        <v>62</v>
      </c>
      <c r="H40" s="284" t="s">
        <v>63</v>
      </c>
      <c r="I40" s="287">
        <v>0</v>
      </c>
      <c r="J40" s="289">
        <v>54597.6420566698</v>
      </c>
      <c r="K40" s="393">
        <f t="shared" si="1"/>
        <v>0</v>
      </c>
      <c r="L40" s="29"/>
      <c r="M40" s="141"/>
      <c r="N40" s="137"/>
      <c r="O40" s="1"/>
      <c r="P40" s="1"/>
      <c r="Q40" s="1"/>
      <c r="V40" s="151"/>
    </row>
    <row r="41" spans="1:22" ht="29.25" customHeight="1" x14ac:dyDescent="0.3">
      <c r="A41" s="29"/>
      <c r="B41" s="329"/>
      <c r="C41" s="225"/>
      <c r="D41" s="502" t="s">
        <v>64</v>
      </c>
      <c r="E41" s="503"/>
      <c r="F41" s="504"/>
      <c r="G41" s="240" t="s">
        <v>65</v>
      </c>
      <c r="H41" s="283" t="s">
        <v>66</v>
      </c>
      <c r="I41" s="286">
        <v>0</v>
      </c>
      <c r="J41" s="288">
        <v>36683.103510640416</v>
      </c>
      <c r="K41" s="392">
        <f t="shared" si="1"/>
        <v>0</v>
      </c>
      <c r="L41" s="29"/>
      <c r="M41" s="141"/>
      <c r="N41" s="137"/>
      <c r="O41" s="1"/>
      <c r="P41" s="1"/>
      <c r="Q41" s="1"/>
      <c r="V41" s="151"/>
    </row>
    <row r="42" spans="1:22" ht="47.25" customHeight="1" thickBot="1" x14ac:dyDescent="0.35">
      <c r="A42" s="29"/>
      <c r="B42" s="329"/>
      <c r="C42" s="225"/>
      <c r="D42" s="505"/>
      <c r="E42" s="506"/>
      <c r="F42" s="507"/>
      <c r="G42" s="241" t="s">
        <v>67</v>
      </c>
      <c r="H42" s="284" t="s">
        <v>68</v>
      </c>
      <c r="I42" s="287">
        <v>0</v>
      </c>
      <c r="J42" s="289">
        <v>8321.7535201248193</v>
      </c>
      <c r="K42" s="393">
        <f t="shared" si="1"/>
        <v>0</v>
      </c>
      <c r="L42" s="29"/>
      <c r="M42" s="141"/>
      <c r="N42" s="137"/>
      <c r="O42" s="1"/>
      <c r="P42" s="1"/>
      <c r="Q42" s="1"/>
      <c r="V42" s="151"/>
    </row>
    <row r="43" spans="1:22" s="135" customFormat="1" ht="14.25" customHeight="1" thickBot="1" x14ac:dyDescent="0.35">
      <c r="A43" s="327"/>
      <c r="B43" s="333"/>
      <c r="C43" s="140"/>
      <c r="D43" s="140"/>
      <c r="E43" s="232"/>
      <c r="F43" s="140"/>
      <c r="G43" s="140"/>
      <c r="H43" s="140"/>
      <c r="I43" s="233"/>
      <c r="J43" s="91"/>
      <c r="K43" s="234"/>
      <c r="L43" s="313"/>
      <c r="M43" s="152"/>
      <c r="N43" s="140"/>
      <c r="O43" s="134"/>
      <c r="P43" s="134"/>
      <c r="Q43" s="134"/>
      <c r="V43" s="335"/>
    </row>
    <row r="44" spans="1:22" s="135" customFormat="1" ht="33.75" customHeight="1" thickBot="1" x14ac:dyDescent="0.35">
      <c r="A44" s="327"/>
      <c r="B44" s="333"/>
      <c r="C44" s="140"/>
      <c r="D44" s="140"/>
      <c r="E44" s="232"/>
      <c r="F44" s="140"/>
      <c r="G44" s="140"/>
      <c r="H44" s="140"/>
      <c r="I44" s="238"/>
      <c r="J44" s="320" t="s">
        <v>52</v>
      </c>
      <c r="K44" s="317"/>
      <c r="L44" s="319">
        <f>SUM(K38:K42)</f>
        <v>0</v>
      </c>
      <c r="M44" s="315"/>
      <c r="N44" s="140"/>
      <c r="O44" s="134"/>
      <c r="P44" s="134"/>
      <c r="Q44" s="134"/>
      <c r="V44" s="335"/>
    </row>
    <row r="45" spans="1:22" ht="14.25" customHeight="1" x14ac:dyDescent="0.3">
      <c r="A45" s="29"/>
      <c r="B45" s="329"/>
      <c r="C45" s="29"/>
      <c r="D45" s="29"/>
      <c r="E45" s="29"/>
      <c r="F45" s="29"/>
      <c r="G45" s="29"/>
      <c r="H45" s="29"/>
      <c r="I45" s="29"/>
      <c r="J45" s="167"/>
      <c r="K45" s="29"/>
      <c r="L45" s="137"/>
      <c r="M45" s="141"/>
      <c r="N45" s="137"/>
      <c r="O45" s="1"/>
      <c r="P45" s="1"/>
      <c r="Q45" s="1"/>
      <c r="V45" s="151"/>
    </row>
    <row r="46" spans="1:22" ht="14.25" customHeight="1" thickBot="1" x14ac:dyDescent="0.35">
      <c r="A46" s="29"/>
      <c r="B46" s="316"/>
      <c r="C46" s="150"/>
      <c r="D46" s="230"/>
      <c r="E46" s="150"/>
      <c r="F46" s="150"/>
      <c r="G46" s="150"/>
      <c r="H46" s="150"/>
      <c r="I46" s="150"/>
      <c r="J46" s="150"/>
      <c r="K46" s="150"/>
      <c r="L46" s="150"/>
      <c r="M46" s="153"/>
      <c r="N46" s="166"/>
      <c r="O46" s="1"/>
      <c r="P46" s="1"/>
      <c r="Q46" s="1"/>
      <c r="V46" s="151"/>
    </row>
    <row r="47" spans="1:22" s="3" customFormat="1" ht="14.25" customHeight="1" x14ac:dyDescent="0.3">
      <c r="A47" s="29"/>
      <c r="B47" s="166"/>
      <c r="C47" s="154"/>
      <c r="D47" s="139"/>
      <c r="E47" s="137"/>
      <c r="F47" s="137"/>
      <c r="G47" s="137"/>
      <c r="H47" s="137"/>
      <c r="I47" s="137"/>
      <c r="J47" s="137"/>
      <c r="K47" s="137"/>
      <c r="L47" s="137"/>
      <c r="M47" s="154"/>
      <c r="N47" s="137"/>
      <c r="O47" s="1"/>
      <c r="P47" s="1"/>
      <c r="Q47" s="1"/>
      <c r="V47" s="151"/>
    </row>
    <row r="48" spans="1:22" s="3" customFormat="1" ht="14.25" customHeight="1" x14ac:dyDescent="0.3">
      <c r="A48" s="29"/>
      <c r="B48" s="166"/>
      <c r="C48" s="137"/>
      <c r="D48" s="139"/>
      <c r="E48" s="137"/>
      <c r="F48" s="137"/>
      <c r="G48" s="137"/>
      <c r="H48" s="137"/>
      <c r="I48" s="137"/>
      <c r="J48" s="137"/>
      <c r="K48" s="137"/>
      <c r="L48" s="137"/>
      <c r="M48" s="1"/>
      <c r="N48" s="137"/>
      <c r="O48" s="1"/>
      <c r="P48" s="1"/>
      <c r="Q48" s="1"/>
      <c r="V48" s="151"/>
    </row>
    <row r="49" spans="1:22" s="3" customFormat="1" ht="14.25" customHeight="1" thickBot="1" x14ac:dyDescent="0.35">
      <c r="A49" s="29"/>
      <c r="B49" s="166"/>
      <c r="C49" s="137"/>
      <c r="D49" s="139"/>
      <c r="E49" s="137"/>
      <c r="F49" s="137"/>
      <c r="G49" s="137"/>
      <c r="H49" s="137"/>
      <c r="I49" s="137"/>
      <c r="J49" s="137"/>
      <c r="K49" s="137"/>
      <c r="L49" s="137"/>
      <c r="M49" s="1"/>
      <c r="N49" s="137"/>
      <c r="O49" s="1"/>
      <c r="P49" s="1"/>
      <c r="Q49" s="1"/>
      <c r="V49" s="151"/>
    </row>
    <row r="50" spans="1:22" s="3" customFormat="1" ht="14.25" customHeight="1" x14ac:dyDescent="0.3">
      <c r="A50" s="29"/>
      <c r="B50" s="316"/>
      <c r="C50" s="255"/>
      <c r="D50" s="254"/>
      <c r="E50" s="255"/>
      <c r="F50" s="255"/>
      <c r="G50" s="255"/>
      <c r="H50" s="255"/>
      <c r="I50" s="255"/>
      <c r="J50" s="255"/>
      <c r="K50" s="255"/>
      <c r="L50" s="256"/>
      <c r="M50" s="1"/>
      <c r="N50" s="137"/>
      <c r="O50" s="1"/>
      <c r="P50" s="1"/>
      <c r="Q50" s="1"/>
      <c r="V50" s="151"/>
    </row>
    <row r="51" spans="1:22" s="3" customFormat="1" ht="14.25" customHeight="1" x14ac:dyDescent="0.3">
      <c r="A51" s="29"/>
      <c r="B51" s="316"/>
      <c r="C51" s="137"/>
      <c r="D51" s="540" t="s">
        <v>118</v>
      </c>
      <c r="E51" s="541"/>
      <c r="F51" s="137"/>
      <c r="G51" s="137"/>
      <c r="H51" s="137"/>
      <c r="I51" s="137"/>
      <c r="J51" s="137"/>
      <c r="K51" s="137"/>
      <c r="L51" s="252"/>
      <c r="M51" s="1"/>
      <c r="N51" s="1"/>
      <c r="O51" s="1"/>
      <c r="P51" s="1"/>
      <c r="Q51" s="1"/>
      <c r="V51" s="151"/>
    </row>
    <row r="52" spans="1:22" s="3" customFormat="1" ht="14.25" customHeight="1" x14ac:dyDescent="0.3">
      <c r="A52" s="29"/>
      <c r="B52" s="316"/>
      <c r="C52" s="137"/>
      <c r="D52" s="139"/>
      <c r="E52" s="137"/>
      <c r="F52" s="137"/>
      <c r="G52" s="137"/>
      <c r="H52" s="137"/>
      <c r="I52" s="137"/>
      <c r="J52" s="137"/>
      <c r="K52" s="137"/>
      <c r="L52" s="252"/>
      <c r="M52" s="1"/>
      <c r="N52" s="1"/>
      <c r="O52" s="1"/>
      <c r="P52" s="1"/>
      <c r="Q52" s="1"/>
      <c r="V52" s="151"/>
    </row>
    <row r="53" spans="1:22" ht="14.25" customHeight="1" thickBot="1" x14ac:dyDescent="0.35">
      <c r="A53" s="29"/>
      <c r="B53" s="316"/>
      <c r="C53" s="137"/>
      <c r="D53" s="139"/>
      <c r="E53" s="137"/>
      <c r="F53" s="137"/>
      <c r="G53" s="137"/>
      <c r="H53" s="137"/>
      <c r="I53" s="137"/>
      <c r="J53" s="137"/>
      <c r="K53" s="137"/>
      <c r="L53" s="252"/>
      <c r="M53" s="1"/>
      <c r="N53" s="1"/>
      <c r="O53" s="1"/>
      <c r="P53" s="1"/>
      <c r="Q53" s="1"/>
      <c r="V53" s="151"/>
    </row>
    <row r="54" spans="1:22" ht="47.4" thickBot="1" x14ac:dyDescent="0.35">
      <c r="A54" s="29"/>
      <c r="B54" s="331"/>
      <c r="C54" s="115"/>
      <c r="D54" s="290" t="s">
        <v>69</v>
      </c>
      <c r="E54" s="542" t="s">
        <v>70</v>
      </c>
      <c r="F54" s="543"/>
      <c r="G54" s="291" t="s">
        <v>71</v>
      </c>
      <c r="H54" s="292" t="s">
        <v>72</v>
      </c>
      <c r="I54" s="291" t="s">
        <v>73</v>
      </c>
      <c r="J54" s="293" t="s">
        <v>27</v>
      </c>
      <c r="K54" s="137"/>
      <c r="L54" s="252"/>
      <c r="M54" s="1"/>
      <c r="N54" s="1"/>
      <c r="O54" s="1"/>
      <c r="P54" s="1"/>
      <c r="Q54" s="1"/>
      <c r="V54" s="151"/>
    </row>
    <row r="55" spans="1:22" ht="24" customHeight="1" x14ac:dyDescent="0.3">
      <c r="A55" s="29"/>
      <c r="B55" s="334"/>
      <c r="C55" s="116"/>
      <c r="D55" s="480" t="s">
        <v>74</v>
      </c>
      <c r="E55" s="483" t="s">
        <v>75</v>
      </c>
      <c r="F55" s="484"/>
      <c r="G55" s="270">
        <v>75</v>
      </c>
      <c r="H55" s="266">
        <v>0</v>
      </c>
      <c r="I55" s="278">
        <v>28.673269795739753</v>
      </c>
      <c r="J55" s="274">
        <f t="shared" ref="J55:J68" si="2">+H55*I55</f>
        <v>0</v>
      </c>
      <c r="K55" s="137"/>
      <c r="L55" s="252"/>
      <c r="M55" s="1"/>
      <c r="N55" s="1"/>
      <c r="O55" s="1"/>
      <c r="P55" s="1"/>
      <c r="Q55" s="1"/>
      <c r="V55" s="151"/>
    </row>
    <row r="56" spans="1:22" ht="23.25" customHeight="1" x14ac:dyDescent="0.3">
      <c r="A56" s="29"/>
      <c r="B56" s="334"/>
      <c r="C56" s="116"/>
      <c r="D56" s="481"/>
      <c r="E56" s="485"/>
      <c r="F56" s="486"/>
      <c r="G56" s="271">
        <v>80</v>
      </c>
      <c r="H56" s="267">
        <v>0</v>
      </c>
      <c r="I56" s="279">
        <v>261.51223028365791</v>
      </c>
      <c r="J56" s="275">
        <f t="shared" si="2"/>
        <v>0</v>
      </c>
      <c r="K56" s="137"/>
      <c r="L56" s="252"/>
      <c r="M56" s="1"/>
      <c r="N56" s="1"/>
      <c r="O56" s="1"/>
      <c r="P56" s="1"/>
      <c r="Q56" s="1"/>
      <c r="V56" s="151"/>
    </row>
    <row r="57" spans="1:22" ht="25.5" customHeight="1" x14ac:dyDescent="0.3">
      <c r="A57" s="29"/>
      <c r="B57" s="334"/>
      <c r="C57" s="116"/>
      <c r="D57" s="481"/>
      <c r="E57" s="485"/>
      <c r="F57" s="486"/>
      <c r="G57" s="271">
        <v>85</v>
      </c>
      <c r="H57" s="267">
        <v>0</v>
      </c>
      <c r="I57" s="279">
        <v>172.2798137046646</v>
      </c>
      <c r="J57" s="275">
        <f t="shared" si="2"/>
        <v>0</v>
      </c>
      <c r="K57" s="137"/>
      <c r="L57" s="252"/>
      <c r="M57" s="1"/>
      <c r="N57" s="1"/>
      <c r="O57" s="1"/>
      <c r="P57" s="1"/>
      <c r="Q57" s="1"/>
      <c r="V57" s="151"/>
    </row>
    <row r="58" spans="1:22" ht="26.25" customHeight="1" x14ac:dyDescent="0.3">
      <c r="A58" s="29"/>
      <c r="B58" s="334"/>
      <c r="C58" s="116"/>
      <c r="D58" s="481"/>
      <c r="E58" s="485"/>
      <c r="F58" s="486"/>
      <c r="G58" s="271">
        <v>90</v>
      </c>
      <c r="H58" s="267">
        <v>0</v>
      </c>
      <c r="I58" s="279">
        <v>236.92727836280807</v>
      </c>
      <c r="J58" s="275">
        <f t="shared" si="2"/>
        <v>0</v>
      </c>
      <c r="K58" s="137"/>
      <c r="L58" s="252"/>
      <c r="M58" s="1"/>
      <c r="N58" s="1"/>
      <c r="O58" s="1"/>
      <c r="P58" s="1"/>
      <c r="Q58" s="1"/>
      <c r="V58" s="151"/>
    </row>
    <row r="59" spans="1:22" ht="25.5" customHeight="1" thickBot="1" x14ac:dyDescent="0.35">
      <c r="A59" s="29"/>
      <c r="B59" s="334"/>
      <c r="C59" s="116"/>
      <c r="D59" s="482"/>
      <c r="E59" s="487"/>
      <c r="F59" s="488"/>
      <c r="G59" s="272">
        <v>100</v>
      </c>
      <c r="H59" s="268">
        <v>0</v>
      </c>
      <c r="I59" s="280">
        <v>73.819908556152342</v>
      </c>
      <c r="J59" s="276">
        <f t="shared" si="2"/>
        <v>0</v>
      </c>
      <c r="K59" s="137"/>
      <c r="L59" s="252"/>
      <c r="M59" s="1"/>
      <c r="N59" s="1"/>
      <c r="O59" s="137"/>
      <c r="P59" s="1"/>
      <c r="Q59" s="1"/>
      <c r="V59" s="151"/>
    </row>
    <row r="60" spans="1:22" ht="23.25" customHeight="1" x14ac:dyDescent="0.3">
      <c r="A60" s="29"/>
      <c r="B60" s="334"/>
      <c r="C60" s="116"/>
      <c r="D60" s="480" t="s">
        <v>74</v>
      </c>
      <c r="E60" s="483" t="s">
        <v>76</v>
      </c>
      <c r="F60" s="484"/>
      <c r="G60" s="270">
        <v>115</v>
      </c>
      <c r="H60" s="266">
        <v>0</v>
      </c>
      <c r="I60" s="278">
        <v>108.03267393023135</v>
      </c>
      <c r="J60" s="274">
        <f t="shared" si="2"/>
        <v>0</v>
      </c>
      <c r="K60" s="137"/>
      <c r="L60" s="252"/>
      <c r="M60" s="1"/>
      <c r="N60" s="1"/>
      <c r="O60" s="137"/>
      <c r="P60" s="1"/>
      <c r="Q60" s="1"/>
      <c r="V60" s="151"/>
    </row>
    <row r="61" spans="1:22" ht="24" customHeight="1" x14ac:dyDescent="0.3">
      <c r="A61" s="151"/>
      <c r="B61" s="336"/>
      <c r="C61" s="116"/>
      <c r="D61" s="481"/>
      <c r="E61" s="485"/>
      <c r="F61" s="486"/>
      <c r="G61" s="271">
        <v>130</v>
      </c>
      <c r="H61" s="267">
        <v>0</v>
      </c>
      <c r="I61" s="279">
        <v>93.766095887010749</v>
      </c>
      <c r="J61" s="275">
        <f t="shared" si="2"/>
        <v>0</v>
      </c>
      <c r="K61" s="137"/>
      <c r="L61" s="252"/>
      <c r="M61" s="1"/>
      <c r="N61" s="1"/>
      <c r="O61" s="1"/>
      <c r="P61" s="1"/>
      <c r="Q61" s="1"/>
      <c r="V61" s="151"/>
    </row>
    <row r="62" spans="1:22" ht="27" customHeight="1" x14ac:dyDescent="0.3">
      <c r="A62" s="151"/>
      <c r="B62" s="337"/>
      <c r="C62" s="259"/>
      <c r="D62" s="481"/>
      <c r="E62" s="485"/>
      <c r="F62" s="486"/>
      <c r="G62" s="271">
        <v>150</v>
      </c>
      <c r="H62" s="267">
        <v>0</v>
      </c>
      <c r="I62" s="279">
        <v>89.497631814451211</v>
      </c>
      <c r="J62" s="275">
        <f t="shared" si="2"/>
        <v>0</v>
      </c>
      <c r="K62" s="137"/>
      <c r="L62" s="252"/>
      <c r="M62" s="1"/>
      <c r="N62" s="1"/>
      <c r="O62" s="1"/>
      <c r="P62" s="1"/>
      <c r="Q62" s="1"/>
      <c r="V62" s="151"/>
    </row>
    <row r="63" spans="1:22" ht="27" customHeight="1" thickBot="1" x14ac:dyDescent="0.35">
      <c r="A63" s="151"/>
      <c r="B63" s="116"/>
      <c r="C63" s="259"/>
      <c r="D63" s="482"/>
      <c r="E63" s="487"/>
      <c r="F63" s="488"/>
      <c r="G63" s="272">
        <v>170</v>
      </c>
      <c r="H63" s="268">
        <v>0</v>
      </c>
      <c r="I63" s="280">
        <v>19.836097987838112</v>
      </c>
      <c r="J63" s="276">
        <f t="shared" si="2"/>
        <v>0</v>
      </c>
      <c r="K63" s="137"/>
      <c r="L63" s="252"/>
      <c r="M63" s="1"/>
      <c r="N63" s="1"/>
      <c r="O63" s="1"/>
      <c r="P63" s="1"/>
      <c r="Q63" s="1"/>
      <c r="V63" s="151"/>
    </row>
    <row r="64" spans="1:22" ht="27.75" customHeight="1" thickBot="1" x14ac:dyDescent="0.35">
      <c r="A64" s="151"/>
      <c r="B64" s="116"/>
      <c r="C64" s="259"/>
      <c r="D64" s="379" t="s">
        <v>77</v>
      </c>
      <c r="E64" s="525" t="s">
        <v>75</v>
      </c>
      <c r="F64" s="526"/>
      <c r="G64" s="273">
        <v>120</v>
      </c>
      <c r="H64" s="269">
        <v>0</v>
      </c>
      <c r="I64" s="281">
        <v>11.224108927023433</v>
      </c>
      <c r="J64" s="277">
        <f t="shared" si="2"/>
        <v>0</v>
      </c>
      <c r="K64" s="137"/>
      <c r="L64" s="252"/>
      <c r="M64" s="1"/>
      <c r="N64" s="1"/>
      <c r="O64" s="1"/>
      <c r="P64" s="1"/>
      <c r="Q64" s="1"/>
      <c r="V64" s="151"/>
    </row>
    <row r="65" spans="1:22" ht="27.75" customHeight="1" x14ac:dyDescent="0.3">
      <c r="A65" s="151"/>
      <c r="B65" s="116"/>
      <c r="C65" s="259"/>
      <c r="D65" s="480" t="s">
        <v>78</v>
      </c>
      <c r="E65" s="483" t="s">
        <v>76</v>
      </c>
      <c r="F65" s="484"/>
      <c r="G65" s="270">
        <v>115</v>
      </c>
      <c r="H65" s="266">
        <v>0</v>
      </c>
      <c r="I65" s="278">
        <v>41.493674196557429</v>
      </c>
      <c r="J65" s="274">
        <f t="shared" si="2"/>
        <v>0</v>
      </c>
      <c r="K65" s="137"/>
      <c r="L65" s="252"/>
      <c r="M65" s="1"/>
      <c r="N65" s="1"/>
      <c r="O65" s="1"/>
      <c r="P65" s="1"/>
      <c r="Q65" s="1"/>
      <c r="V65" s="151"/>
    </row>
    <row r="66" spans="1:22" ht="29.25" customHeight="1" x14ac:dyDescent="0.3">
      <c r="A66" s="151"/>
      <c r="B66" s="116"/>
      <c r="C66" s="259"/>
      <c r="D66" s="481"/>
      <c r="E66" s="485"/>
      <c r="F66" s="486"/>
      <c r="G66" s="271">
        <v>130</v>
      </c>
      <c r="H66" s="267">
        <v>0</v>
      </c>
      <c r="I66" s="279">
        <v>27.447274839377407</v>
      </c>
      <c r="J66" s="275">
        <f t="shared" si="2"/>
        <v>0</v>
      </c>
      <c r="K66" s="137"/>
      <c r="L66" s="252"/>
      <c r="M66" s="1"/>
      <c r="N66" s="1"/>
      <c r="O66" s="1"/>
      <c r="P66" s="1"/>
      <c r="Q66" s="1"/>
      <c r="V66" s="151"/>
    </row>
    <row r="67" spans="1:22" ht="23.25" customHeight="1" x14ac:dyDescent="0.3">
      <c r="A67" s="151"/>
      <c r="B67" s="116"/>
      <c r="C67" s="259"/>
      <c r="D67" s="481"/>
      <c r="E67" s="485"/>
      <c r="F67" s="486"/>
      <c r="G67" s="271">
        <v>150</v>
      </c>
      <c r="H67" s="267">
        <v>0</v>
      </c>
      <c r="I67" s="279">
        <v>26.941864673693345</v>
      </c>
      <c r="J67" s="275">
        <f t="shared" si="2"/>
        <v>0</v>
      </c>
      <c r="K67" s="137"/>
      <c r="L67" s="252"/>
      <c r="M67" s="1"/>
      <c r="N67" s="1"/>
      <c r="O67" s="1"/>
      <c r="P67" s="1"/>
      <c r="Q67" s="1"/>
      <c r="V67" s="151"/>
    </row>
    <row r="68" spans="1:22" ht="29.25" customHeight="1" thickBot="1" x14ac:dyDescent="0.35">
      <c r="A68" s="151"/>
      <c r="B68" s="116"/>
      <c r="C68" s="259"/>
      <c r="D68" s="482"/>
      <c r="E68" s="487"/>
      <c r="F68" s="488"/>
      <c r="G68" s="272">
        <v>170</v>
      </c>
      <c r="H68" s="268">
        <v>0</v>
      </c>
      <c r="I68" s="280">
        <v>10.653645967736464</v>
      </c>
      <c r="J68" s="276">
        <f t="shared" si="2"/>
        <v>0</v>
      </c>
      <c r="K68" s="137"/>
      <c r="L68" s="252"/>
      <c r="M68" s="1"/>
      <c r="N68" s="1"/>
      <c r="O68" s="1"/>
      <c r="P68" s="1"/>
      <c r="Q68" s="1"/>
      <c r="V68" s="151"/>
    </row>
    <row r="69" spans="1:22" s="135" customFormat="1" ht="29.25" customHeight="1" thickBot="1" x14ac:dyDescent="0.35">
      <c r="A69" s="335"/>
      <c r="B69" s="246"/>
      <c r="C69" s="260"/>
      <c r="D69" s="247"/>
      <c r="E69" s="247"/>
      <c r="F69" s="247"/>
      <c r="G69" s="248"/>
      <c r="H69" s="249"/>
      <c r="I69" s="250"/>
      <c r="J69" s="251"/>
      <c r="K69" s="140"/>
      <c r="L69" s="261"/>
      <c r="M69" s="134"/>
      <c r="N69" s="134"/>
      <c r="O69" s="134"/>
      <c r="P69" s="134"/>
      <c r="Q69" s="134"/>
      <c r="V69" s="335"/>
    </row>
    <row r="70" spans="1:22" ht="39" customHeight="1" thickBot="1" x14ac:dyDescent="0.35">
      <c r="A70" s="151"/>
      <c r="B70" s="137"/>
      <c r="C70" s="257"/>
      <c r="D70" s="139"/>
      <c r="E70" s="137"/>
      <c r="F70" s="137"/>
      <c r="G70" s="137"/>
      <c r="H70" s="137"/>
      <c r="I70" s="245" t="s">
        <v>52</v>
      </c>
      <c r="K70" s="322">
        <f>SUM(J55:J68)</f>
        <v>0</v>
      </c>
      <c r="L70" s="252"/>
      <c r="M70" s="1"/>
      <c r="N70" s="1"/>
      <c r="O70" s="1"/>
      <c r="P70" s="1"/>
      <c r="Q70" s="1"/>
      <c r="V70" s="151"/>
    </row>
    <row r="71" spans="1:22" ht="14.25" customHeight="1" thickBot="1" x14ac:dyDescent="0.35">
      <c r="A71" s="151"/>
      <c r="B71" s="137"/>
      <c r="C71" s="262"/>
      <c r="D71" s="263"/>
      <c r="E71" s="264"/>
      <c r="F71" s="264"/>
      <c r="G71" s="264"/>
      <c r="H71" s="264"/>
      <c r="I71" s="264"/>
      <c r="J71" s="264"/>
      <c r="K71" s="264"/>
      <c r="L71" s="265"/>
      <c r="M71" s="1"/>
      <c r="N71" s="1"/>
      <c r="O71" s="1"/>
      <c r="P71" s="1"/>
      <c r="Q71" s="1"/>
      <c r="V71" s="151"/>
    </row>
    <row r="72" spans="1:22" ht="14.25" customHeight="1" x14ac:dyDescent="0.3">
      <c r="A72" s="151"/>
      <c r="B72" s="137"/>
      <c r="C72" s="1"/>
      <c r="D72" s="2"/>
      <c r="E72" s="1"/>
      <c r="F72" s="1"/>
      <c r="G72" s="1"/>
      <c r="H72" s="1"/>
      <c r="I72" s="1"/>
      <c r="J72" s="1"/>
      <c r="K72" s="1"/>
      <c r="L72" s="1"/>
      <c r="M72" s="1"/>
      <c r="N72" s="1"/>
      <c r="O72" s="1"/>
      <c r="P72" s="1"/>
      <c r="Q72" s="1"/>
      <c r="V72" s="151"/>
    </row>
    <row r="73" spans="1:22" s="3" customFormat="1" ht="14.25" customHeight="1" x14ac:dyDescent="0.3">
      <c r="A73" s="151"/>
      <c r="B73" s="137"/>
      <c r="C73" s="1"/>
      <c r="D73" s="2"/>
      <c r="E73" s="1"/>
      <c r="F73" s="1"/>
      <c r="G73" s="1"/>
      <c r="H73" s="1"/>
      <c r="I73" s="1"/>
      <c r="J73" s="1"/>
      <c r="K73" s="1"/>
      <c r="L73" s="1"/>
      <c r="M73" s="1"/>
      <c r="N73" s="1"/>
      <c r="O73" s="1"/>
      <c r="P73" s="1"/>
      <c r="Q73" s="1"/>
      <c r="V73" s="151"/>
    </row>
    <row r="74" spans="1:22" s="3" customFormat="1" ht="14.25" customHeight="1" thickBot="1" x14ac:dyDescent="0.35">
      <c r="A74" s="151"/>
      <c r="B74" s="137"/>
      <c r="C74" s="1"/>
      <c r="D74" s="2"/>
      <c r="E74" s="1"/>
      <c r="F74" s="1"/>
      <c r="G74" s="1"/>
      <c r="H74" s="1"/>
      <c r="I74" s="1"/>
      <c r="J74" s="1"/>
      <c r="K74" s="1"/>
      <c r="L74" s="1"/>
      <c r="M74" s="1"/>
      <c r="N74" s="1"/>
      <c r="O74" s="1"/>
      <c r="P74" s="1"/>
      <c r="Q74" s="1"/>
      <c r="V74" s="151"/>
    </row>
    <row r="75" spans="1:22" s="3" customFormat="1" ht="14.25" customHeight="1" x14ac:dyDescent="0.3">
      <c r="A75" s="151"/>
      <c r="B75" s="137"/>
      <c r="C75" s="253"/>
      <c r="D75" s="254"/>
      <c r="E75" s="255"/>
      <c r="F75" s="255"/>
      <c r="G75" s="255"/>
      <c r="H75" s="255"/>
      <c r="I75" s="255"/>
      <c r="J75" s="255"/>
      <c r="K75" s="255"/>
      <c r="L75" s="255"/>
      <c r="M75" s="255"/>
      <c r="N75" s="255"/>
      <c r="O75" s="255"/>
      <c r="P75" s="255"/>
      <c r="Q75" s="255"/>
      <c r="R75" s="108"/>
      <c r="V75" s="151"/>
    </row>
    <row r="76" spans="1:22" s="3" customFormat="1" ht="14.25" customHeight="1" x14ac:dyDescent="0.3">
      <c r="A76" s="151"/>
      <c r="B76" s="137"/>
      <c r="C76" s="257"/>
      <c r="D76" s="139"/>
      <c r="E76" s="137"/>
      <c r="F76" s="137"/>
      <c r="G76" s="137"/>
      <c r="H76" s="137"/>
      <c r="I76" s="137"/>
      <c r="J76" s="137"/>
      <c r="K76" s="137"/>
      <c r="L76" s="137"/>
      <c r="M76" s="137"/>
      <c r="N76" s="137"/>
      <c r="O76" s="137"/>
      <c r="P76" s="137"/>
      <c r="Q76" s="137"/>
      <c r="R76" s="44"/>
      <c r="V76" s="151"/>
    </row>
    <row r="77" spans="1:22" s="3" customFormat="1" ht="14.25" customHeight="1" x14ac:dyDescent="0.3">
      <c r="A77" s="151"/>
      <c r="B77" s="137"/>
      <c r="C77" s="257"/>
      <c r="D77" s="139"/>
      <c r="E77" s="137"/>
      <c r="F77" s="137"/>
      <c r="G77" s="137"/>
      <c r="H77" s="137"/>
      <c r="I77" s="137"/>
      <c r="J77" s="137"/>
      <c r="K77" s="137"/>
      <c r="L77" s="137"/>
      <c r="M77" s="137"/>
      <c r="N77" s="137"/>
      <c r="O77" s="137"/>
      <c r="P77" s="137"/>
      <c r="Q77" s="137"/>
      <c r="R77" s="44"/>
      <c r="V77" s="151"/>
    </row>
    <row r="78" spans="1:22" s="3" customFormat="1" ht="14.25" customHeight="1" x14ac:dyDescent="0.3">
      <c r="A78" s="151"/>
      <c r="B78" s="137"/>
      <c r="C78" s="257"/>
      <c r="D78" s="308" t="s">
        <v>119</v>
      </c>
      <c r="E78" s="137"/>
      <c r="F78" s="137"/>
      <c r="G78" s="137"/>
      <c r="H78" s="137"/>
      <c r="I78" s="137"/>
      <c r="J78" s="137"/>
      <c r="K78" s="137"/>
      <c r="L78" s="137"/>
      <c r="M78" s="137"/>
      <c r="N78" s="137"/>
      <c r="O78" s="137"/>
      <c r="P78" s="137"/>
      <c r="Q78" s="137"/>
      <c r="R78" s="44"/>
      <c r="V78" s="151"/>
    </row>
    <row r="79" spans="1:22" s="3" customFormat="1" ht="14.25" customHeight="1" x14ac:dyDescent="0.3">
      <c r="A79" s="151"/>
      <c r="B79" s="137"/>
      <c r="C79" s="257"/>
      <c r="D79" s="139"/>
      <c r="E79" s="137"/>
      <c r="F79" s="137"/>
      <c r="G79" s="137"/>
      <c r="H79" s="137"/>
      <c r="I79" s="137"/>
      <c r="J79" s="137"/>
      <c r="K79" s="137"/>
      <c r="L79" s="137"/>
      <c r="M79" s="137"/>
      <c r="N79" s="137"/>
      <c r="O79" s="137"/>
      <c r="P79" s="137"/>
      <c r="Q79" s="137"/>
      <c r="R79" s="44"/>
      <c r="V79" s="151"/>
    </row>
    <row r="80" spans="1:22" ht="14.25" customHeight="1" x14ac:dyDescent="0.3">
      <c r="A80" s="151"/>
      <c r="B80" s="296"/>
      <c r="C80" s="309"/>
      <c r="D80" s="529" t="s">
        <v>79</v>
      </c>
      <c r="E80" s="530"/>
      <c r="F80" s="530"/>
      <c r="G80" s="530"/>
      <c r="H80" s="530"/>
      <c r="I80" s="530"/>
      <c r="J80" s="530"/>
      <c r="K80" s="92"/>
      <c r="L80" s="92"/>
      <c r="M80" s="92"/>
      <c r="N80" s="92"/>
      <c r="O80" s="92"/>
      <c r="P80" s="92"/>
      <c r="Q80" s="92"/>
      <c r="R80" s="95"/>
      <c r="S80" s="92"/>
      <c r="V80" s="151"/>
    </row>
    <row r="81" spans="1:22" ht="14.25" customHeight="1" x14ac:dyDescent="0.3">
      <c r="A81" s="151"/>
      <c r="B81" s="29"/>
      <c r="C81" s="34"/>
      <c r="D81" s="531" t="s">
        <v>80</v>
      </c>
      <c r="E81" s="532"/>
      <c r="F81" s="532"/>
      <c r="G81" s="532"/>
      <c r="H81" s="532"/>
      <c r="I81" s="92"/>
      <c r="J81" s="92"/>
      <c r="K81" s="92"/>
      <c r="L81" s="92"/>
      <c r="M81" s="92"/>
      <c r="N81" s="92"/>
      <c r="O81" s="92"/>
      <c r="P81" s="92"/>
      <c r="Q81" s="92"/>
      <c r="R81" s="95"/>
      <c r="S81" s="92"/>
      <c r="V81" s="151"/>
    </row>
    <row r="82" spans="1:22" s="3" customFormat="1" ht="14.25" customHeight="1" x14ac:dyDescent="0.3">
      <c r="A82" s="151"/>
      <c r="B82" s="29"/>
      <c r="C82" s="34"/>
      <c r="D82" s="300"/>
      <c r="E82" s="299"/>
      <c r="F82" s="299"/>
      <c r="G82" s="299"/>
      <c r="H82" s="299"/>
      <c r="I82" s="92"/>
      <c r="J82" s="92"/>
      <c r="K82" s="92"/>
      <c r="L82" s="92"/>
      <c r="M82" s="92"/>
      <c r="N82" s="92"/>
      <c r="O82" s="92"/>
      <c r="P82" s="92"/>
      <c r="Q82" s="92"/>
      <c r="R82" s="95"/>
      <c r="S82" s="92"/>
      <c r="V82" s="151"/>
    </row>
    <row r="83" spans="1:22" ht="17.25" customHeight="1" x14ac:dyDescent="0.25">
      <c r="A83" s="151"/>
      <c r="B83" s="29"/>
      <c r="C83" s="34"/>
      <c r="D83" s="529" t="s">
        <v>81</v>
      </c>
      <c r="E83" s="530"/>
      <c r="F83" s="530"/>
      <c r="G83" s="530"/>
      <c r="H83" s="92"/>
      <c r="I83" s="92"/>
      <c r="J83" s="92"/>
      <c r="K83" s="92"/>
      <c r="L83" s="92"/>
      <c r="M83" s="92"/>
      <c r="N83" s="92"/>
      <c r="O83" s="92"/>
      <c r="P83" s="92"/>
      <c r="Q83" s="92"/>
      <c r="R83" s="95"/>
      <c r="S83" s="92"/>
      <c r="V83" s="151"/>
    </row>
    <row r="84" spans="1:22" ht="14.25" customHeight="1" x14ac:dyDescent="0.25">
      <c r="A84" s="151"/>
      <c r="B84" s="29"/>
      <c r="C84" s="34"/>
      <c r="D84" s="529" t="s">
        <v>82</v>
      </c>
      <c r="E84" s="533"/>
      <c r="F84" s="533"/>
      <c r="G84" s="533"/>
      <c r="H84" s="92"/>
      <c r="I84" s="92"/>
      <c r="J84" s="92"/>
      <c r="K84" s="92"/>
      <c r="L84" s="92"/>
      <c r="M84" s="92"/>
      <c r="N84" s="92"/>
      <c r="O84" s="92"/>
      <c r="P84" s="92"/>
      <c r="Q84" s="92"/>
      <c r="R84" s="95"/>
      <c r="S84" s="92"/>
      <c r="V84" s="151"/>
    </row>
    <row r="85" spans="1:22" ht="14.25" customHeight="1" x14ac:dyDescent="0.25">
      <c r="A85" s="151"/>
      <c r="B85" s="29"/>
      <c r="C85" s="34"/>
      <c r="D85" s="298" t="s">
        <v>83</v>
      </c>
      <c r="E85" s="298"/>
      <c r="F85" s="92"/>
      <c r="G85" s="92"/>
      <c r="H85" s="92"/>
      <c r="I85" s="92"/>
      <c r="J85" s="92"/>
      <c r="K85" s="92"/>
      <c r="L85" s="92"/>
      <c r="M85" s="92"/>
      <c r="N85" s="92"/>
      <c r="O85" s="92"/>
      <c r="P85" s="92"/>
      <c r="Q85" s="92"/>
      <c r="R85" s="95"/>
      <c r="S85" s="92"/>
      <c r="V85" s="151"/>
    </row>
    <row r="86" spans="1:22" ht="14.25" customHeight="1" x14ac:dyDescent="0.25">
      <c r="A86" s="151"/>
      <c r="B86" s="29"/>
      <c r="C86" s="34"/>
      <c r="D86" s="529" t="s">
        <v>84</v>
      </c>
      <c r="E86" s="533"/>
      <c r="F86" s="533"/>
      <c r="G86" s="533"/>
      <c r="H86" s="92"/>
      <c r="I86" s="92"/>
      <c r="J86" s="92"/>
      <c r="K86" s="92"/>
      <c r="L86" s="92"/>
      <c r="M86" s="92"/>
      <c r="N86" s="92"/>
      <c r="O86" s="92"/>
      <c r="P86" s="92"/>
      <c r="Q86" s="92"/>
      <c r="R86" s="95"/>
      <c r="S86" s="92"/>
      <c r="V86" s="151"/>
    </row>
    <row r="87" spans="1:22" s="3" customFormat="1" ht="14.25" customHeight="1" x14ac:dyDescent="0.25">
      <c r="A87" s="151"/>
      <c r="B87" s="29"/>
      <c r="C87" s="34"/>
      <c r="D87" s="297"/>
      <c r="E87" s="29"/>
      <c r="F87" s="29"/>
      <c r="G87" s="29"/>
      <c r="H87" s="92"/>
      <c r="I87" s="92"/>
      <c r="J87" s="92"/>
      <c r="K87" s="92"/>
      <c r="L87" s="92"/>
      <c r="M87" s="92"/>
      <c r="N87" s="92"/>
      <c r="O87" s="92"/>
      <c r="P87" s="92"/>
      <c r="Q87" s="92"/>
      <c r="R87" s="95"/>
      <c r="S87" s="92"/>
      <c r="V87" s="151"/>
    </row>
    <row r="88" spans="1:22" ht="14.25" customHeight="1" x14ac:dyDescent="0.25">
      <c r="A88" s="151"/>
      <c r="B88" s="29"/>
      <c r="C88" s="34"/>
      <c r="D88" s="300" t="s">
        <v>85</v>
      </c>
      <c r="E88" s="297"/>
      <c r="F88" s="92"/>
      <c r="G88" s="92"/>
      <c r="H88" s="92"/>
      <c r="I88" s="92"/>
      <c r="J88" s="92"/>
      <c r="K88" s="92"/>
      <c r="L88" s="92"/>
      <c r="M88" s="92"/>
      <c r="N88" s="92"/>
      <c r="O88" s="92"/>
      <c r="P88" s="92"/>
      <c r="Q88" s="92"/>
      <c r="R88" s="95"/>
      <c r="S88" s="92"/>
      <c r="V88" s="151"/>
    </row>
    <row r="89" spans="1:22" s="3" customFormat="1" ht="14.25" customHeight="1" x14ac:dyDescent="0.25">
      <c r="A89" s="151"/>
      <c r="B89" s="29"/>
      <c r="C89" s="34"/>
      <c r="D89" s="300"/>
      <c r="E89" s="297"/>
      <c r="F89" s="92"/>
      <c r="G89" s="92"/>
      <c r="H89" s="92"/>
      <c r="I89" s="92"/>
      <c r="J89" s="92"/>
      <c r="K89" s="92"/>
      <c r="L89" s="92"/>
      <c r="M89" s="92"/>
      <c r="N89" s="92"/>
      <c r="O89" s="92"/>
      <c r="P89" s="92"/>
      <c r="Q89" s="92"/>
      <c r="R89" s="95"/>
      <c r="S89" s="92"/>
      <c r="V89" s="151"/>
    </row>
    <row r="90" spans="1:22" ht="14.25" customHeight="1" x14ac:dyDescent="0.25">
      <c r="A90" s="151"/>
      <c r="B90" s="29"/>
      <c r="C90" s="34"/>
      <c r="D90" s="529" t="s">
        <v>86</v>
      </c>
      <c r="E90" s="533"/>
      <c r="F90" s="533"/>
      <c r="G90" s="533"/>
      <c r="H90" s="301"/>
      <c r="I90" s="301"/>
      <c r="J90" s="301"/>
      <c r="K90" s="301"/>
      <c r="L90" s="301"/>
      <c r="M90" s="301"/>
      <c r="N90" s="301"/>
      <c r="O90" s="301"/>
      <c r="P90" s="301"/>
      <c r="Q90" s="301"/>
      <c r="R90" s="310"/>
      <c r="S90" s="301"/>
      <c r="V90" s="151"/>
    </row>
    <row r="91" spans="1:22" ht="14.25" customHeight="1" x14ac:dyDescent="0.25">
      <c r="A91" s="151"/>
      <c r="B91" s="29"/>
      <c r="C91" s="34"/>
      <c r="D91" s="29"/>
      <c r="E91" s="29"/>
      <c r="F91" s="29"/>
      <c r="G91" s="29"/>
      <c r="H91" s="29"/>
      <c r="I91" s="29"/>
      <c r="J91" s="29"/>
      <c r="K91" s="29"/>
      <c r="L91" s="29"/>
      <c r="M91" s="29"/>
      <c r="N91" s="29"/>
      <c r="O91" s="29"/>
      <c r="P91" s="29"/>
      <c r="Q91" s="29"/>
      <c r="R91" s="44"/>
      <c r="V91" s="151"/>
    </row>
    <row r="92" spans="1:22" ht="14.25" customHeight="1" thickBot="1" x14ac:dyDescent="0.3">
      <c r="A92" s="151"/>
      <c r="B92" s="117"/>
      <c r="C92" s="311"/>
      <c r="D92" s="117"/>
      <c r="E92" s="117"/>
      <c r="F92" s="117"/>
      <c r="G92" s="117"/>
      <c r="H92" s="117"/>
      <c r="I92" s="117"/>
      <c r="J92" s="117"/>
      <c r="K92" s="117"/>
      <c r="L92" s="117"/>
      <c r="M92" s="117"/>
      <c r="N92" s="117"/>
      <c r="O92" s="117"/>
      <c r="P92" s="117"/>
      <c r="Q92" s="117"/>
      <c r="R92" s="44"/>
      <c r="V92" s="151"/>
    </row>
    <row r="93" spans="1:22" ht="50.25" customHeight="1" thickBot="1" x14ac:dyDescent="0.3">
      <c r="A93" s="151"/>
      <c r="B93" s="115"/>
      <c r="C93" s="258"/>
      <c r="D93" s="523" t="s">
        <v>54</v>
      </c>
      <c r="E93" s="535" t="s">
        <v>87</v>
      </c>
      <c r="F93" s="537" t="s">
        <v>88</v>
      </c>
      <c r="G93" s="537" t="s">
        <v>89</v>
      </c>
      <c r="H93" s="537" t="s">
        <v>90</v>
      </c>
      <c r="I93" s="537" t="s">
        <v>91</v>
      </c>
      <c r="J93" s="537" t="s">
        <v>24</v>
      </c>
      <c r="K93" s="527" t="s">
        <v>92</v>
      </c>
      <c r="L93" s="528"/>
      <c r="M93" s="528"/>
      <c r="N93" s="528"/>
      <c r="O93" s="528"/>
      <c r="P93" s="528"/>
      <c r="Q93" s="523" t="s">
        <v>27</v>
      </c>
      <c r="R93" s="44"/>
      <c r="V93" s="151"/>
    </row>
    <row r="94" spans="1:22" ht="34.5" customHeight="1" thickBot="1" x14ac:dyDescent="0.3">
      <c r="A94" s="151"/>
      <c r="B94" s="115"/>
      <c r="C94" s="258"/>
      <c r="D94" s="534"/>
      <c r="E94" s="536"/>
      <c r="F94" s="538"/>
      <c r="G94" s="538"/>
      <c r="H94" s="538"/>
      <c r="I94" s="539"/>
      <c r="J94" s="539"/>
      <c r="K94" s="383">
        <v>250</v>
      </c>
      <c r="L94" s="383">
        <v>500</v>
      </c>
      <c r="M94" s="383">
        <v>1000</v>
      </c>
      <c r="N94" s="383">
        <v>2000</v>
      </c>
      <c r="O94" s="383">
        <v>5000</v>
      </c>
      <c r="P94" s="384">
        <v>10000</v>
      </c>
      <c r="Q94" s="524"/>
      <c r="R94" s="44"/>
      <c r="V94" s="151"/>
    </row>
    <row r="95" spans="1:22" s="82" customFormat="1" ht="26.25" customHeight="1" x14ac:dyDescent="0.25">
      <c r="A95" s="367"/>
      <c r="B95" s="368"/>
      <c r="C95" s="369"/>
      <c r="D95" s="380" t="s">
        <v>93</v>
      </c>
      <c r="E95" s="303" t="s">
        <v>94</v>
      </c>
      <c r="F95" s="242" t="s">
        <v>95</v>
      </c>
      <c r="G95" s="302" t="s">
        <v>96</v>
      </c>
      <c r="H95" s="302" t="s">
        <v>97</v>
      </c>
      <c r="I95" s="242" t="s">
        <v>98</v>
      </c>
      <c r="J95" s="242" t="s">
        <v>99</v>
      </c>
      <c r="K95" s="120">
        <v>0</v>
      </c>
      <c r="L95" s="120">
        <v>0</v>
      </c>
      <c r="M95" s="120">
        <v>0</v>
      </c>
      <c r="N95" s="120">
        <v>0</v>
      </c>
      <c r="O95" s="120">
        <v>0</v>
      </c>
      <c r="P95" s="306">
        <v>0</v>
      </c>
      <c r="Q95" s="364">
        <f t="shared" ref="Q95:Q104" si="3">SUM(K95:P95)</f>
        <v>0</v>
      </c>
      <c r="R95" s="43"/>
      <c r="V95" s="367"/>
    </row>
    <row r="96" spans="1:22" s="82" customFormat="1" ht="25.5" customHeight="1" x14ac:dyDescent="0.25">
      <c r="A96" s="367"/>
      <c r="B96" s="368"/>
      <c r="C96" s="369"/>
      <c r="D96" s="381" t="s">
        <v>93</v>
      </c>
      <c r="E96" s="304" t="s">
        <v>94</v>
      </c>
      <c r="F96" s="243" t="s">
        <v>95</v>
      </c>
      <c r="G96" s="294" t="s">
        <v>100</v>
      </c>
      <c r="H96" s="294" t="s">
        <v>97</v>
      </c>
      <c r="I96" s="243" t="s">
        <v>98</v>
      </c>
      <c r="J96" s="243" t="s">
        <v>99</v>
      </c>
      <c r="K96" s="119">
        <v>0</v>
      </c>
      <c r="L96" s="119">
        <v>0</v>
      </c>
      <c r="M96" s="119">
        <v>0</v>
      </c>
      <c r="N96" s="119">
        <v>0</v>
      </c>
      <c r="O96" s="119">
        <v>0</v>
      </c>
      <c r="P96" s="307">
        <v>0</v>
      </c>
      <c r="Q96" s="365">
        <f t="shared" si="3"/>
        <v>0</v>
      </c>
      <c r="R96" s="43"/>
      <c r="V96" s="367"/>
    </row>
    <row r="97" spans="1:22" s="82" customFormat="1" ht="24" customHeight="1" x14ac:dyDescent="0.25">
      <c r="A97" s="367"/>
      <c r="B97" s="368"/>
      <c r="C97" s="369"/>
      <c r="D97" s="381" t="s">
        <v>101</v>
      </c>
      <c r="E97" s="304" t="s">
        <v>94</v>
      </c>
      <c r="F97" s="243" t="s">
        <v>102</v>
      </c>
      <c r="G97" s="294" t="s">
        <v>96</v>
      </c>
      <c r="H97" s="294" t="s">
        <v>103</v>
      </c>
      <c r="I97" s="243" t="s">
        <v>98</v>
      </c>
      <c r="J97" s="243" t="s">
        <v>99</v>
      </c>
      <c r="K97" s="119">
        <v>0</v>
      </c>
      <c r="L97" s="119">
        <v>0</v>
      </c>
      <c r="M97" s="119">
        <v>0</v>
      </c>
      <c r="N97" s="119">
        <v>0</v>
      </c>
      <c r="O97" s="119">
        <v>0</v>
      </c>
      <c r="P97" s="307">
        <v>0</v>
      </c>
      <c r="Q97" s="365">
        <f t="shared" si="3"/>
        <v>0</v>
      </c>
      <c r="R97" s="43"/>
      <c r="V97" s="367"/>
    </row>
    <row r="98" spans="1:22" s="82" customFormat="1" ht="26.25" customHeight="1" x14ac:dyDescent="0.25">
      <c r="A98" s="367"/>
      <c r="B98" s="368"/>
      <c r="C98" s="369"/>
      <c r="D98" s="381" t="s">
        <v>101</v>
      </c>
      <c r="E98" s="304" t="s">
        <v>94</v>
      </c>
      <c r="F98" s="243" t="s">
        <v>102</v>
      </c>
      <c r="G98" s="294" t="s">
        <v>100</v>
      </c>
      <c r="H98" s="294" t="s">
        <v>103</v>
      </c>
      <c r="I98" s="243" t="s">
        <v>98</v>
      </c>
      <c r="J98" s="243" t="s">
        <v>99</v>
      </c>
      <c r="K98" s="119">
        <v>0</v>
      </c>
      <c r="L98" s="119">
        <v>0</v>
      </c>
      <c r="M98" s="119">
        <v>0</v>
      </c>
      <c r="N98" s="119">
        <v>0</v>
      </c>
      <c r="O98" s="119">
        <v>0</v>
      </c>
      <c r="P98" s="307">
        <v>0</v>
      </c>
      <c r="Q98" s="365">
        <f t="shared" si="3"/>
        <v>0</v>
      </c>
      <c r="R98" s="43"/>
      <c r="V98" s="367"/>
    </row>
    <row r="99" spans="1:22" s="82" customFormat="1" ht="28.5" customHeight="1" x14ac:dyDescent="0.25">
      <c r="A99" s="367"/>
      <c r="B99" s="368"/>
      <c r="C99" s="369"/>
      <c r="D99" s="381" t="s">
        <v>104</v>
      </c>
      <c r="E99" s="304" t="s">
        <v>94</v>
      </c>
      <c r="F99" s="243" t="s">
        <v>102</v>
      </c>
      <c r="G99" s="294" t="s">
        <v>100</v>
      </c>
      <c r="H99" s="294" t="s">
        <v>105</v>
      </c>
      <c r="I99" s="243" t="s">
        <v>98</v>
      </c>
      <c r="J99" s="243" t="s">
        <v>99</v>
      </c>
      <c r="K99" s="119">
        <v>0</v>
      </c>
      <c r="L99" s="119">
        <v>0</v>
      </c>
      <c r="M99" s="119">
        <v>0</v>
      </c>
      <c r="N99" s="119">
        <v>0</v>
      </c>
      <c r="O99" s="119">
        <v>0</v>
      </c>
      <c r="P99" s="307">
        <v>0</v>
      </c>
      <c r="Q99" s="365">
        <f t="shared" si="3"/>
        <v>0</v>
      </c>
      <c r="R99" s="43"/>
      <c r="V99" s="367"/>
    </row>
    <row r="100" spans="1:22" s="82" customFormat="1" ht="29.25" customHeight="1" x14ac:dyDescent="0.25">
      <c r="A100" s="367"/>
      <c r="B100" s="368"/>
      <c r="C100" s="369"/>
      <c r="D100" s="381" t="s">
        <v>104</v>
      </c>
      <c r="E100" s="304" t="s">
        <v>106</v>
      </c>
      <c r="F100" s="243" t="s">
        <v>102</v>
      </c>
      <c r="G100" s="294" t="s">
        <v>100</v>
      </c>
      <c r="H100" s="294" t="s">
        <v>105</v>
      </c>
      <c r="I100" s="243" t="s">
        <v>98</v>
      </c>
      <c r="J100" s="243" t="s">
        <v>99</v>
      </c>
      <c r="K100" s="119">
        <v>0</v>
      </c>
      <c r="L100" s="119">
        <v>0</v>
      </c>
      <c r="M100" s="119">
        <v>0</v>
      </c>
      <c r="N100" s="119">
        <v>0</v>
      </c>
      <c r="O100" s="119">
        <v>0</v>
      </c>
      <c r="P100" s="307">
        <v>0</v>
      </c>
      <c r="Q100" s="365">
        <f t="shared" si="3"/>
        <v>0</v>
      </c>
      <c r="R100" s="43"/>
      <c r="V100" s="367"/>
    </row>
    <row r="101" spans="1:22" s="82" customFormat="1" ht="27" customHeight="1" x14ac:dyDescent="0.25">
      <c r="A101" s="367"/>
      <c r="B101" s="368"/>
      <c r="C101" s="369"/>
      <c r="D101" s="381" t="s">
        <v>107</v>
      </c>
      <c r="E101" s="304" t="s">
        <v>108</v>
      </c>
      <c r="F101" s="243" t="s">
        <v>95</v>
      </c>
      <c r="G101" s="294" t="s">
        <v>96</v>
      </c>
      <c r="H101" s="294" t="s">
        <v>109</v>
      </c>
      <c r="I101" s="243" t="s">
        <v>98</v>
      </c>
      <c r="J101" s="243" t="s">
        <v>99</v>
      </c>
      <c r="K101" s="119">
        <v>0</v>
      </c>
      <c r="L101" s="119">
        <v>0</v>
      </c>
      <c r="M101" s="119">
        <v>0</v>
      </c>
      <c r="N101" s="119">
        <v>0</v>
      </c>
      <c r="O101" s="119">
        <v>0</v>
      </c>
      <c r="P101" s="307">
        <v>0</v>
      </c>
      <c r="Q101" s="365">
        <f t="shared" si="3"/>
        <v>0</v>
      </c>
      <c r="R101" s="43"/>
      <c r="V101" s="367"/>
    </row>
    <row r="102" spans="1:22" s="82" customFormat="1" ht="24" customHeight="1" x14ac:dyDescent="0.25">
      <c r="A102" s="367"/>
      <c r="B102" s="368"/>
      <c r="C102" s="369"/>
      <c r="D102" s="381" t="s">
        <v>107</v>
      </c>
      <c r="E102" s="304" t="s">
        <v>108</v>
      </c>
      <c r="F102" s="243" t="s">
        <v>95</v>
      </c>
      <c r="G102" s="294" t="s">
        <v>100</v>
      </c>
      <c r="H102" s="294" t="s">
        <v>109</v>
      </c>
      <c r="I102" s="243" t="s">
        <v>98</v>
      </c>
      <c r="J102" s="243" t="s">
        <v>99</v>
      </c>
      <c r="K102" s="119">
        <v>0</v>
      </c>
      <c r="L102" s="119">
        <v>0</v>
      </c>
      <c r="M102" s="119">
        <v>0</v>
      </c>
      <c r="N102" s="119">
        <v>0</v>
      </c>
      <c r="O102" s="119">
        <v>0</v>
      </c>
      <c r="P102" s="307">
        <v>0</v>
      </c>
      <c r="Q102" s="365">
        <f t="shared" si="3"/>
        <v>0</v>
      </c>
      <c r="R102" s="43"/>
      <c r="V102" s="367"/>
    </row>
    <row r="103" spans="1:22" s="82" customFormat="1" ht="20.25" customHeight="1" x14ac:dyDescent="0.25">
      <c r="A103" s="367"/>
      <c r="B103" s="368"/>
      <c r="C103" s="369"/>
      <c r="D103" s="381" t="s">
        <v>110</v>
      </c>
      <c r="E103" s="304" t="s">
        <v>111</v>
      </c>
      <c r="F103" s="243" t="s">
        <v>102</v>
      </c>
      <c r="G103" s="294" t="s">
        <v>96</v>
      </c>
      <c r="H103" s="294" t="s">
        <v>103</v>
      </c>
      <c r="I103" s="243" t="s">
        <v>98</v>
      </c>
      <c r="J103" s="243" t="s">
        <v>99</v>
      </c>
      <c r="K103" s="119">
        <v>0</v>
      </c>
      <c r="L103" s="119">
        <v>0</v>
      </c>
      <c r="M103" s="119">
        <v>0</v>
      </c>
      <c r="N103" s="119">
        <v>0</v>
      </c>
      <c r="O103" s="119">
        <v>0</v>
      </c>
      <c r="P103" s="307">
        <v>0</v>
      </c>
      <c r="Q103" s="365">
        <f t="shared" si="3"/>
        <v>0</v>
      </c>
      <c r="R103" s="43"/>
      <c r="V103" s="367"/>
    </row>
    <row r="104" spans="1:22" s="82" customFormat="1" ht="24" customHeight="1" thickBot="1" x14ac:dyDescent="0.3">
      <c r="A104" s="367"/>
      <c r="B104" s="368"/>
      <c r="C104" s="369"/>
      <c r="D104" s="382" t="s">
        <v>110</v>
      </c>
      <c r="E104" s="305" t="s">
        <v>111</v>
      </c>
      <c r="F104" s="244" t="s">
        <v>102</v>
      </c>
      <c r="G104" s="295" t="s">
        <v>100</v>
      </c>
      <c r="H104" s="295" t="s">
        <v>103</v>
      </c>
      <c r="I104" s="244" t="s">
        <v>98</v>
      </c>
      <c r="J104" s="244" t="s">
        <v>99</v>
      </c>
      <c r="K104" s="119">
        <v>0</v>
      </c>
      <c r="L104" s="119">
        <v>0</v>
      </c>
      <c r="M104" s="119">
        <v>0</v>
      </c>
      <c r="N104" s="119">
        <v>0</v>
      </c>
      <c r="O104" s="119">
        <v>0</v>
      </c>
      <c r="P104" s="307">
        <v>0</v>
      </c>
      <c r="Q104" s="366">
        <f t="shared" si="3"/>
        <v>0</v>
      </c>
      <c r="R104" s="43"/>
      <c r="V104" s="367"/>
    </row>
    <row r="105" spans="1:22" ht="14.25" customHeight="1" thickBot="1" x14ac:dyDescent="0.35">
      <c r="A105" s="151"/>
      <c r="B105" s="1"/>
      <c r="C105" s="257"/>
      <c r="D105" s="139"/>
      <c r="E105" s="137"/>
      <c r="F105" s="137"/>
      <c r="G105" s="137"/>
      <c r="H105" s="137"/>
      <c r="I105" s="137"/>
      <c r="J105" s="137"/>
      <c r="K105" s="137"/>
      <c r="L105" s="137"/>
      <c r="M105" s="137"/>
      <c r="N105" s="137"/>
      <c r="O105" s="137"/>
      <c r="P105" s="137"/>
      <c r="Q105" s="137"/>
      <c r="R105" s="44"/>
      <c r="V105" s="151"/>
    </row>
    <row r="106" spans="1:22" ht="42.75" customHeight="1" thickBot="1" x14ac:dyDescent="0.35">
      <c r="A106" s="151"/>
      <c r="B106" s="1"/>
      <c r="C106" s="257"/>
      <c r="D106" s="139"/>
      <c r="E106" s="137"/>
      <c r="F106" s="137"/>
      <c r="G106" s="137"/>
      <c r="H106" s="137"/>
      <c r="I106" s="137"/>
      <c r="J106" s="137"/>
      <c r="K106" s="137"/>
      <c r="L106" s="137"/>
      <c r="M106" s="137"/>
      <c r="N106" s="137"/>
      <c r="O106" s="323" t="s">
        <v>52</v>
      </c>
      <c r="P106" s="137"/>
      <c r="Q106" s="322">
        <f>SUM(Q95:Q104)</f>
        <v>0</v>
      </c>
      <c r="R106" s="44"/>
      <c r="V106" s="151"/>
    </row>
    <row r="107" spans="1:22" ht="14.25" customHeight="1" x14ac:dyDescent="0.25">
      <c r="A107" s="151"/>
      <c r="C107" s="34"/>
      <c r="D107" s="29"/>
      <c r="E107" s="29"/>
      <c r="F107" s="29"/>
      <c r="G107" s="29"/>
      <c r="H107" s="29"/>
      <c r="I107" s="29"/>
      <c r="J107" s="29"/>
      <c r="K107" s="29"/>
      <c r="L107" s="29"/>
      <c r="M107" s="29"/>
      <c r="N107" s="29"/>
      <c r="O107" s="29"/>
      <c r="P107" s="29"/>
      <c r="Q107" s="29"/>
      <c r="R107" s="44"/>
      <c r="V107" s="151"/>
    </row>
    <row r="108" spans="1:22" ht="14.25" customHeight="1" x14ac:dyDescent="0.25">
      <c r="A108" s="151"/>
      <c r="C108" s="34"/>
      <c r="D108" s="29"/>
      <c r="E108" s="29"/>
      <c r="F108" s="29"/>
      <c r="G108" s="29"/>
      <c r="H108" s="29"/>
      <c r="I108" s="29"/>
      <c r="J108" s="29"/>
      <c r="K108" s="29"/>
      <c r="L108" s="29"/>
      <c r="M108" s="29"/>
      <c r="N108" s="29"/>
      <c r="O108" s="29"/>
      <c r="P108" s="29"/>
      <c r="Q108" s="29"/>
      <c r="R108" s="44"/>
      <c r="V108" s="151"/>
    </row>
    <row r="109" spans="1:22" ht="14.25" customHeight="1" x14ac:dyDescent="0.25">
      <c r="A109" s="151"/>
      <c r="C109" s="34"/>
      <c r="D109" s="29"/>
      <c r="E109" s="29"/>
      <c r="F109" s="29"/>
      <c r="G109" s="29"/>
      <c r="H109" s="29"/>
      <c r="I109" s="29"/>
      <c r="J109" s="29"/>
      <c r="K109" s="29"/>
      <c r="L109" s="29"/>
      <c r="M109" s="29"/>
      <c r="N109" s="29"/>
      <c r="O109" s="29"/>
      <c r="P109" s="29"/>
      <c r="Q109" s="29"/>
      <c r="R109" s="44"/>
      <c r="V109" s="151"/>
    </row>
    <row r="110" spans="1:22" ht="14.25" customHeight="1" x14ac:dyDescent="0.25">
      <c r="A110" s="151"/>
      <c r="C110" s="34"/>
      <c r="D110" s="29"/>
      <c r="E110" s="29"/>
      <c r="F110" s="29"/>
      <c r="G110" s="29"/>
      <c r="H110" s="29"/>
      <c r="I110" s="29"/>
      <c r="J110" s="29"/>
      <c r="K110" s="29"/>
      <c r="L110" s="29"/>
      <c r="M110" s="29"/>
      <c r="N110" s="29"/>
      <c r="O110" s="29"/>
      <c r="P110" s="29"/>
      <c r="Q110" s="29"/>
      <c r="R110" s="44"/>
      <c r="V110" s="151"/>
    </row>
    <row r="111" spans="1:22" ht="14.25" customHeight="1" x14ac:dyDescent="0.25">
      <c r="A111" s="151"/>
      <c r="C111" s="34"/>
      <c r="D111" s="29"/>
      <c r="E111" s="29"/>
      <c r="F111" s="29"/>
      <c r="G111" s="29"/>
      <c r="H111" s="29"/>
      <c r="I111" s="29"/>
      <c r="J111" s="29"/>
      <c r="K111" s="29"/>
      <c r="L111" s="29"/>
      <c r="M111" s="29"/>
      <c r="N111" s="29"/>
      <c r="O111" s="29"/>
      <c r="P111" s="29"/>
      <c r="Q111" s="29"/>
      <c r="R111" s="44"/>
      <c r="V111" s="151"/>
    </row>
    <row r="112" spans="1:22" ht="14.25" customHeight="1" thickBot="1" x14ac:dyDescent="0.3">
      <c r="A112" s="151"/>
      <c r="C112" s="113"/>
      <c r="D112" s="57"/>
      <c r="E112" s="57"/>
      <c r="F112" s="57"/>
      <c r="G112" s="57"/>
      <c r="H112" s="57"/>
      <c r="I112" s="57"/>
      <c r="J112" s="57"/>
      <c r="K112" s="57"/>
      <c r="L112" s="57"/>
      <c r="M112" s="57"/>
      <c r="N112" s="57"/>
      <c r="O112" s="57"/>
      <c r="P112" s="57"/>
      <c r="Q112" s="57"/>
      <c r="R112" s="114"/>
      <c r="V112" s="151"/>
    </row>
    <row r="113" spans="1:22" ht="14.25" customHeight="1" x14ac:dyDescent="0.25">
      <c r="A113" s="151"/>
      <c r="V113" s="151"/>
    </row>
    <row r="114" spans="1:22" ht="14.25" customHeight="1" x14ac:dyDescent="0.25">
      <c r="A114" s="151"/>
      <c r="V114" s="151"/>
    </row>
    <row r="115" spans="1:22" ht="14.25" customHeight="1" x14ac:dyDescent="0.25">
      <c r="A115" s="151"/>
      <c r="V115" s="151"/>
    </row>
    <row r="116" spans="1:22" ht="14.25" customHeight="1" x14ac:dyDescent="0.25">
      <c r="A116" s="151"/>
      <c r="V116" s="151"/>
    </row>
    <row r="117" spans="1:22" ht="14.25" customHeight="1" x14ac:dyDescent="0.25">
      <c r="A117" s="151"/>
      <c r="V117" s="151"/>
    </row>
    <row r="118" spans="1:22" ht="14.25" customHeight="1" x14ac:dyDescent="0.25">
      <c r="A118" s="151"/>
      <c r="V118" s="151"/>
    </row>
    <row r="119" spans="1:22" ht="14.25" customHeight="1" x14ac:dyDescent="0.25">
      <c r="A119" s="151"/>
      <c r="V119" s="151"/>
    </row>
    <row r="120" spans="1:22" ht="14.25" customHeight="1" x14ac:dyDescent="0.25">
      <c r="A120" s="151"/>
      <c r="V120" s="151"/>
    </row>
    <row r="121" spans="1:22" ht="14.25" customHeight="1" x14ac:dyDescent="0.25">
      <c r="A121" s="151"/>
      <c r="V121" s="151"/>
    </row>
    <row r="122" spans="1:22" ht="14.25" customHeight="1" x14ac:dyDescent="0.25">
      <c r="A122" s="151"/>
      <c r="V122" s="151"/>
    </row>
    <row r="123" spans="1:22" ht="14.25" customHeight="1" x14ac:dyDescent="0.25">
      <c r="A123" s="151"/>
      <c r="V123" s="151"/>
    </row>
    <row r="124" spans="1:22" ht="14.25" customHeight="1" x14ac:dyDescent="0.25">
      <c r="A124" s="151"/>
      <c r="V124" s="151"/>
    </row>
    <row r="125" spans="1:22" ht="14.25" customHeight="1" x14ac:dyDescent="0.25">
      <c r="A125" s="151"/>
      <c r="V125" s="151"/>
    </row>
    <row r="126" spans="1:22" ht="14.25" customHeight="1" x14ac:dyDescent="0.25">
      <c r="A126" s="151"/>
      <c r="V126" s="151"/>
    </row>
    <row r="127" spans="1:22" ht="14.25" customHeight="1" x14ac:dyDescent="0.25">
      <c r="A127" s="151"/>
      <c r="V127" s="151"/>
    </row>
    <row r="128" spans="1:22" ht="14.25" customHeight="1" x14ac:dyDescent="0.25">
      <c r="A128" s="151"/>
      <c r="V128" s="151"/>
    </row>
    <row r="129" spans="1:22" ht="14.25" customHeight="1" x14ac:dyDescent="0.25">
      <c r="A129" s="151"/>
      <c r="V129" s="151"/>
    </row>
    <row r="130" spans="1:22" ht="14.25" customHeight="1" x14ac:dyDescent="0.25">
      <c r="A130" s="151"/>
      <c r="V130" s="151"/>
    </row>
    <row r="131" spans="1:22" ht="14.25" customHeight="1" x14ac:dyDescent="0.25">
      <c r="A131" s="151"/>
      <c r="V131" s="151"/>
    </row>
    <row r="132" spans="1:22" ht="14.25" customHeight="1" thickBot="1" x14ac:dyDescent="0.3">
      <c r="A132" s="151"/>
      <c r="B132" s="169"/>
      <c r="C132" s="146"/>
      <c r="D132" s="146"/>
      <c r="E132" s="146"/>
      <c r="F132" s="146"/>
      <c r="G132" s="146"/>
      <c r="H132" s="146"/>
      <c r="I132" s="146"/>
      <c r="J132" s="146"/>
      <c r="K132" s="146"/>
      <c r="L132" s="146"/>
      <c r="M132" s="146"/>
      <c r="N132" s="146"/>
      <c r="O132" s="146"/>
      <c r="P132" s="146"/>
      <c r="Q132" s="146"/>
      <c r="R132" s="146"/>
      <c r="S132" s="146"/>
      <c r="T132" s="146"/>
      <c r="U132" s="146"/>
      <c r="V132" s="168"/>
    </row>
    <row r="133" spans="1:22" ht="14.25" customHeight="1" x14ac:dyDescent="0.25"/>
    <row r="134" spans="1:22" ht="14.25" customHeight="1" x14ac:dyDescent="0.25"/>
    <row r="135" spans="1:22" ht="14.25" customHeight="1" x14ac:dyDescent="0.25"/>
    <row r="136" spans="1:22" ht="14.25" customHeight="1" x14ac:dyDescent="0.25"/>
    <row r="137" spans="1:22" ht="14.25" customHeight="1" x14ac:dyDescent="0.25"/>
    <row r="138" spans="1:22" ht="14.25" customHeight="1" x14ac:dyDescent="0.25"/>
    <row r="139" spans="1:22" ht="14.25" customHeight="1" x14ac:dyDescent="0.25"/>
    <row r="140" spans="1:22" ht="14.25" customHeight="1" x14ac:dyDescent="0.25"/>
    <row r="141" spans="1:22" ht="14.25" customHeight="1" x14ac:dyDescent="0.25"/>
    <row r="142" spans="1:22" ht="14.25" customHeight="1" x14ac:dyDescent="0.25"/>
    <row r="143" spans="1:22" ht="14.25" customHeight="1" x14ac:dyDescent="0.25"/>
    <row r="144" spans="1:22"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row r="1023" ht="14.25" customHeight="1" x14ac:dyDescent="0.25"/>
    <row r="1024" ht="14.25" customHeight="1" x14ac:dyDescent="0.25"/>
  </sheetData>
  <sheetProtection algorithmName="SHA-512" hashValue="Ep3uH5KZJXCs79adZh8xCYbq6yjEJcCxq2lnPbxFnHsdE+L7O1lQb6xiSIcV1phCMYebG0KEqwHmQJHG43XkaA==" saltValue="w8Kg1aLoKV9yRkKhR1QSGQ==" spinCount="100000" sheet="1" objects="1" scenarios="1"/>
  <mergeCells count="50">
    <mergeCell ref="F93:F94"/>
    <mergeCell ref="G93:G94"/>
    <mergeCell ref="D51:E51"/>
    <mergeCell ref="E54:F54"/>
    <mergeCell ref="D65:D68"/>
    <mergeCell ref="E65:F68"/>
    <mergeCell ref="Q93:Q94"/>
    <mergeCell ref="E60:F63"/>
    <mergeCell ref="E64:F64"/>
    <mergeCell ref="K93:P93"/>
    <mergeCell ref="D80:J80"/>
    <mergeCell ref="D81:H81"/>
    <mergeCell ref="D83:G83"/>
    <mergeCell ref="D86:G86"/>
    <mergeCell ref="D84:G84"/>
    <mergeCell ref="D90:G90"/>
    <mergeCell ref="D93:D94"/>
    <mergeCell ref="E93:E94"/>
    <mergeCell ref="H93:H94"/>
    <mergeCell ref="I93:I94"/>
    <mergeCell ref="J93:J94"/>
    <mergeCell ref="D60:D63"/>
    <mergeCell ref="K19:K20"/>
    <mergeCell ref="E22:G22"/>
    <mergeCell ref="E23:G23"/>
    <mergeCell ref="E24:G24"/>
    <mergeCell ref="E25:G25"/>
    <mergeCell ref="E21:G21"/>
    <mergeCell ref="G4:P4"/>
    <mergeCell ref="H5:J5"/>
    <mergeCell ref="H6:P6"/>
    <mergeCell ref="H7:P7"/>
    <mergeCell ref="D16:I16"/>
    <mergeCell ref="D19:D20"/>
    <mergeCell ref="E19:G20"/>
    <mergeCell ref="H19:H20"/>
    <mergeCell ref="J19:J20"/>
    <mergeCell ref="E26:G26"/>
    <mergeCell ref="E27:G27"/>
    <mergeCell ref="E28:G28"/>
    <mergeCell ref="E29:G29"/>
    <mergeCell ref="E30:G30"/>
    <mergeCell ref="D55:D59"/>
    <mergeCell ref="E55:F59"/>
    <mergeCell ref="E31:G31"/>
    <mergeCell ref="C36:F36"/>
    <mergeCell ref="D39:F40"/>
    <mergeCell ref="D38:F38"/>
    <mergeCell ref="D41:F42"/>
    <mergeCell ref="D37:F37"/>
  </mergeCells>
  <pageMargins left="0.7" right="0.7" top="0.75" bottom="0.75"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98"/>
  <sheetViews>
    <sheetView showGridLines="0" zoomScaleNormal="100" workbookViewId="0">
      <selection activeCell="D27" sqref="D27"/>
    </sheetView>
  </sheetViews>
  <sheetFormatPr defaultColWidth="12.59765625" defaultRowHeight="15" customHeight="1" x14ac:dyDescent="0.25"/>
  <cols>
    <col min="1" max="1" width="9.09765625" customWidth="1"/>
    <col min="2" max="2" width="40.8984375" customWidth="1"/>
    <col min="3" max="3" width="37.5" customWidth="1"/>
    <col min="4" max="4" width="26.3984375" customWidth="1"/>
    <col min="5" max="5" width="11.19921875" customWidth="1"/>
    <col min="6" max="26" width="7.59765625" customWidth="1"/>
  </cols>
  <sheetData>
    <row r="1" spans="2:9" s="3" customFormat="1" ht="15" customHeight="1" x14ac:dyDescent="0.25"/>
    <row r="2" spans="2:9" ht="14.25" customHeight="1" thickBot="1" x14ac:dyDescent="0.3"/>
    <row r="3" spans="2:9" ht="13.8" x14ac:dyDescent="0.25">
      <c r="B3" s="104"/>
      <c r="C3" s="31"/>
      <c r="D3" s="356"/>
      <c r="E3" s="357"/>
      <c r="F3" s="356"/>
      <c r="G3" s="31"/>
      <c r="H3" s="31"/>
      <c r="I3" s="108"/>
    </row>
    <row r="4" spans="2:9" ht="14.25" customHeight="1" x14ac:dyDescent="0.25">
      <c r="B4" s="34"/>
      <c r="C4" s="29"/>
      <c r="D4" s="324"/>
      <c r="E4" s="358"/>
      <c r="F4" s="29"/>
      <c r="G4" s="29"/>
      <c r="H4" s="29"/>
      <c r="I4" s="44"/>
    </row>
    <row r="5" spans="2:9" ht="14.25" customHeight="1" x14ac:dyDescent="0.25">
      <c r="B5" s="34"/>
      <c r="C5" s="29"/>
      <c r="D5" s="324"/>
      <c r="E5" s="358"/>
      <c r="F5" s="29"/>
      <c r="G5" s="29"/>
      <c r="H5" s="29"/>
      <c r="I5" s="44"/>
    </row>
    <row r="6" spans="2:9" ht="14.25" customHeight="1" x14ac:dyDescent="0.25">
      <c r="B6" s="34"/>
      <c r="C6" s="29"/>
      <c r="D6" s="324"/>
      <c r="E6" s="358"/>
      <c r="F6" s="29"/>
      <c r="G6" s="29"/>
      <c r="H6" s="29"/>
      <c r="I6" s="44"/>
    </row>
    <row r="7" spans="2:9" ht="14.25" customHeight="1" x14ac:dyDescent="0.3">
      <c r="B7" s="34"/>
      <c r="C7" s="363" t="s">
        <v>142</v>
      </c>
      <c r="D7" s="324"/>
      <c r="E7" s="358"/>
      <c r="F7" s="29"/>
      <c r="G7" s="29"/>
      <c r="H7" s="29"/>
      <c r="I7" s="44"/>
    </row>
    <row r="8" spans="2:9" ht="14.25" customHeight="1" x14ac:dyDescent="0.25">
      <c r="B8" s="34"/>
      <c r="C8" s="29"/>
      <c r="D8" s="324"/>
      <c r="E8" s="358"/>
      <c r="F8" s="29"/>
      <c r="G8" s="29"/>
      <c r="H8" s="29"/>
      <c r="I8" s="44"/>
    </row>
    <row r="9" spans="2:9" ht="14.25" customHeight="1" x14ac:dyDescent="0.25">
      <c r="B9" s="34"/>
      <c r="C9" s="29"/>
      <c r="D9" s="324"/>
      <c r="E9" s="358"/>
      <c r="F9" s="29"/>
      <c r="G9" s="29"/>
      <c r="H9" s="29"/>
      <c r="I9" s="44"/>
    </row>
    <row r="10" spans="2:9" ht="14.25" customHeight="1" x14ac:dyDescent="0.25">
      <c r="B10" s="34"/>
      <c r="C10" s="29"/>
      <c r="D10" s="325"/>
      <c r="E10" s="359"/>
      <c r="F10" s="29"/>
      <c r="G10" s="29"/>
      <c r="H10" s="29"/>
      <c r="I10" s="44"/>
    </row>
    <row r="11" spans="2:9" ht="14.25" customHeight="1" x14ac:dyDescent="0.25">
      <c r="B11" s="34"/>
      <c r="C11" s="29"/>
      <c r="D11" s="326"/>
      <c r="E11" s="360"/>
      <c r="F11" s="29"/>
      <c r="G11" s="29"/>
      <c r="H11" s="29"/>
      <c r="I11" s="44"/>
    </row>
    <row r="12" spans="2:9" ht="14.25" customHeight="1" x14ac:dyDescent="0.25">
      <c r="B12" s="34"/>
      <c r="C12" s="29"/>
      <c r="D12" s="29"/>
      <c r="E12" s="29"/>
      <c r="F12" s="29"/>
      <c r="G12" s="29"/>
      <c r="H12" s="29"/>
      <c r="I12" s="44"/>
    </row>
    <row r="13" spans="2:9" ht="14.25" customHeight="1" x14ac:dyDescent="0.25">
      <c r="B13" s="34"/>
      <c r="C13" s="29"/>
      <c r="D13" s="29"/>
      <c r="E13" s="29"/>
      <c r="F13" s="29"/>
      <c r="G13" s="29"/>
      <c r="H13" s="29"/>
      <c r="I13" s="44"/>
    </row>
    <row r="14" spans="2:9" ht="14.25" customHeight="1" x14ac:dyDescent="0.25">
      <c r="B14" s="34"/>
      <c r="C14" s="29"/>
      <c r="D14" s="29"/>
      <c r="E14" s="29"/>
      <c r="F14" s="29"/>
      <c r="G14" s="29"/>
      <c r="H14" s="29"/>
      <c r="I14" s="44"/>
    </row>
    <row r="15" spans="2:9" ht="14.25" customHeight="1" x14ac:dyDescent="0.25">
      <c r="B15" s="34"/>
      <c r="C15" s="29"/>
      <c r="D15" s="29"/>
      <c r="E15" s="29"/>
      <c r="F15" s="29"/>
      <c r="G15" s="29"/>
      <c r="H15" s="29"/>
      <c r="I15" s="44"/>
    </row>
    <row r="16" spans="2:9" ht="26.25" customHeight="1" thickBot="1" x14ac:dyDescent="0.3">
      <c r="B16" s="34"/>
      <c r="C16" s="29"/>
      <c r="D16" s="29"/>
      <c r="E16" s="29"/>
      <c r="F16" s="29"/>
      <c r="G16" s="29"/>
      <c r="H16" s="29"/>
      <c r="I16" s="44"/>
    </row>
    <row r="17" spans="2:9" s="82" customFormat="1" ht="21" customHeight="1" thickBot="1" x14ac:dyDescent="0.3">
      <c r="B17" s="37"/>
      <c r="C17" s="350" t="s">
        <v>112</v>
      </c>
      <c r="D17" s="351" t="s">
        <v>113</v>
      </c>
      <c r="E17" s="28"/>
      <c r="F17" s="28"/>
      <c r="G17" s="28"/>
      <c r="H17" s="28"/>
      <c r="I17" s="43"/>
    </row>
    <row r="18" spans="2:9" s="82" customFormat="1" ht="25.5" customHeight="1" x14ac:dyDescent="0.25">
      <c r="B18" s="37"/>
      <c r="C18" s="349" t="s">
        <v>114</v>
      </c>
      <c r="D18" s="352">
        <f>'Account Man Price Matrix'!J16</f>
        <v>0</v>
      </c>
      <c r="E18" s="28"/>
      <c r="F18" s="28"/>
      <c r="G18" s="28"/>
      <c r="H18" s="28"/>
      <c r="I18" s="43"/>
    </row>
    <row r="19" spans="2:9" s="82" customFormat="1" ht="26.25" customHeight="1" x14ac:dyDescent="0.25">
      <c r="B19" s="37"/>
      <c r="C19" s="347" t="s">
        <v>115</v>
      </c>
      <c r="D19" s="353">
        <f>'Account Man Price Matrix'!J17</f>
        <v>0</v>
      </c>
      <c r="E19" s="28"/>
      <c r="F19" s="28"/>
      <c r="G19" s="28"/>
      <c r="H19" s="28"/>
      <c r="I19" s="43"/>
    </row>
    <row r="20" spans="2:9" s="82" customFormat="1" ht="23.25" customHeight="1" x14ac:dyDescent="0.25">
      <c r="B20" s="37"/>
      <c r="C20" s="347" t="s">
        <v>116</v>
      </c>
      <c r="D20" s="353">
        <f>' Rate Card Price Matrix'!$L$33</f>
        <v>0</v>
      </c>
      <c r="E20" s="28"/>
      <c r="F20" s="28"/>
      <c r="G20" s="28"/>
      <c r="H20" s="28"/>
      <c r="I20" s="43"/>
    </row>
    <row r="21" spans="2:9" s="82" customFormat="1" ht="19.5" customHeight="1" x14ac:dyDescent="0.25">
      <c r="B21" s="37"/>
      <c r="C21" s="347" t="s">
        <v>117</v>
      </c>
      <c r="D21" s="353">
        <f>' Rate Card Price Matrix'!$L$44</f>
        <v>0</v>
      </c>
      <c r="E21" s="28"/>
      <c r="F21" s="28"/>
      <c r="G21" s="28"/>
      <c r="H21" s="28"/>
      <c r="I21" s="43"/>
    </row>
    <row r="22" spans="2:9" s="82" customFormat="1" ht="25.5" customHeight="1" x14ac:dyDescent="0.25">
      <c r="B22" s="37"/>
      <c r="C22" s="347" t="s">
        <v>118</v>
      </c>
      <c r="D22" s="353">
        <f>' Rate Card Price Matrix'!$K$70</f>
        <v>0</v>
      </c>
      <c r="E22" s="28"/>
      <c r="F22" s="28"/>
      <c r="G22" s="28"/>
      <c r="H22" s="28"/>
      <c r="I22" s="43"/>
    </row>
    <row r="23" spans="2:9" s="82" customFormat="1" ht="27" customHeight="1" thickBot="1" x14ac:dyDescent="0.3">
      <c r="B23" s="37"/>
      <c r="C23" s="348" t="s">
        <v>119</v>
      </c>
      <c r="D23" s="354">
        <f>' Rate Card Price Matrix'!$Q$106</f>
        <v>0</v>
      </c>
      <c r="E23" s="28"/>
      <c r="F23" s="28"/>
      <c r="G23" s="28"/>
      <c r="H23" s="28"/>
      <c r="I23" s="43"/>
    </row>
    <row r="24" spans="2:9" s="82" customFormat="1" ht="14.25" customHeight="1" x14ac:dyDescent="0.3">
      <c r="B24" s="37"/>
      <c r="C24" s="339"/>
      <c r="D24" s="340"/>
      <c r="E24" s="28"/>
      <c r="F24" s="28"/>
      <c r="G24" s="28"/>
      <c r="H24" s="28"/>
      <c r="I24" s="43"/>
    </row>
    <row r="25" spans="2:9" s="82" customFormat="1" ht="14.25" customHeight="1" x14ac:dyDescent="0.3">
      <c r="B25" s="37"/>
      <c r="C25" s="339"/>
      <c r="D25" s="340"/>
      <c r="E25" s="28"/>
      <c r="F25" s="28"/>
      <c r="G25" s="28"/>
      <c r="H25" s="28"/>
      <c r="I25" s="43"/>
    </row>
    <row r="26" spans="2:9" s="82" customFormat="1" ht="14.25" customHeight="1" thickBot="1" x14ac:dyDescent="0.3">
      <c r="B26" s="37"/>
      <c r="C26" s="28"/>
      <c r="D26" s="28"/>
      <c r="E26" s="28"/>
      <c r="F26" s="28"/>
      <c r="G26" s="28"/>
      <c r="H26" s="28"/>
      <c r="I26" s="43"/>
    </row>
    <row r="27" spans="2:9" ht="53.25" customHeight="1" thickBot="1" x14ac:dyDescent="0.3">
      <c r="B27" s="34"/>
      <c r="C27" s="345" t="s">
        <v>143</v>
      </c>
      <c r="D27" s="355">
        <f>SUM(D18:D23)</f>
        <v>0</v>
      </c>
      <c r="E27" s="346"/>
      <c r="F27" s="29"/>
      <c r="G27" s="29"/>
      <c r="H27" s="29"/>
      <c r="I27" s="44"/>
    </row>
    <row r="28" spans="2:9" s="135" customFormat="1" ht="53.25" customHeight="1" x14ac:dyDescent="0.25">
      <c r="B28" s="361"/>
      <c r="C28" s="341"/>
      <c r="D28" s="342"/>
      <c r="E28" s="343"/>
      <c r="F28" s="327"/>
      <c r="G28" s="327"/>
      <c r="H28" s="327"/>
      <c r="I28" s="362"/>
    </row>
    <row r="29" spans="2:9" ht="20.399999999999999" x14ac:dyDescent="0.25">
      <c r="B29" s="34"/>
      <c r="C29" s="26"/>
      <c r="D29" s="26"/>
      <c r="E29" s="344"/>
      <c r="F29" s="29"/>
      <c r="G29" s="29"/>
      <c r="H29" s="29"/>
      <c r="I29" s="44"/>
    </row>
    <row r="30" spans="2:9" ht="14.25" customHeight="1" x14ac:dyDescent="0.25">
      <c r="B30" s="34"/>
      <c r="C30" s="29"/>
      <c r="D30" s="29"/>
      <c r="E30" s="29"/>
      <c r="F30" s="29"/>
      <c r="G30" s="29"/>
      <c r="H30" s="29"/>
      <c r="I30" s="44"/>
    </row>
    <row r="31" spans="2:9" ht="14.25" customHeight="1" x14ac:dyDescent="0.25">
      <c r="B31" s="34"/>
      <c r="C31" s="29"/>
      <c r="D31" s="29"/>
      <c r="E31" s="29"/>
      <c r="F31" s="29"/>
      <c r="G31" s="29"/>
      <c r="H31" s="29"/>
      <c r="I31" s="44"/>
    </row>
    <row r="32" spans="2:9" ht="14.25" customHeight="1" x14ac:dyDescent="0.25">
      <c r="B32" s="34"/>
      <c r="C32" s="29"/>
      <c r="D32" s="29"/>
      <c r="E32" s="29"/>
      <c r="F32" s="29"/>
      <c r="G32" s="29"/>
      <c r="H32" s="29"/>
      <c r="I32" s="44"/>
    </row>
    <row r="33" spans="2:9" ht="14.25" customHeight="1" x14ac:dyDescent="0.25">
      <c r="B33" s="34"/>
      <c r="C33" s="29"/>
      <c r="D33" s="29"/>
      <c r="E33" s="29"/>
      <c r="F33" s="29"/>
      <c r="G33" s="29"/>
      <c r="H33" s="29"/>
      <c r="I33" s="44"/>
    </row>
    <row r="34" spans="2:9" ht="14.25" customHeight="1" x14ac:dyDescent="0.25">
      <c r="B34" s="34"/>
      <c r="C34" s="29"/>
      <c r="D34" s="29"/>
      <c r="E34" s="29"/>
      <c r="F34" s="29"/>
      <c r="G34" s="29"/>
      <c r="H34" s="29"/>
      <c r="I34" s="44"/>
    </row>
    <row r="35" spans="2:9" ht="14.25" customHeight="1" x14ac:dyDescent="0.25">
      <c r="B35" s="34"/>
      <c r="C35" s="29"/>
      <c r="D35" s="29"/>
      <c r="E35" s="29"/>
      <c r="F35" s="29"/>
      <c r="G35" s="29"/>
      <c r="H35" s="29"/>
      <c r="I35" s="44"/>
    </row>
    <row r="36" spans="2:9" ht="14.25" customHeight="1" x14ac:dyDescent="0.25">
      <c r="B36" s="34"/>
      <c r="C36" s="29"/>
      <c r="D36" s="29"/>
      <c r="E36" s="29"/>
      <c r="F36" s="29"/>
      <c r="G36" s="29"/>
      <c r="H36" s="29"/>
      <c r="I36" s="44"/>
    </row>
    <row r="37" spans="2:9" ht="14.25" customHeight="1" x14ac:dyDescent="0.25">
      <c r="B37" s="34"/>
      <c r="C37" s="29"/>
      <c r="D37" s="29"/>
      <c r="E37" s="29"/>
      <c r="F37" s="29"/>
      <c r="G37" s="29"/>
      <c r="H37" s="29"/>
      <c r="I37" s="44"/>
    </row>
    <row r="38" spans="2:9" ht="14.25" customHeight="1" x14ac:dyDescent="0.25">
      <c r="B38" s="34"/>
      <c r="C38" s="29"/>
      <c r="D38" s="29"/>
      <c r="E38" s="29"/>
      <c r="F38" s="29"/>
      <c r="G38" s="29"/>
      <c r="H38" s="29"/>
      <c r="I38" s="44"/>
    </row>
    <row r="39" spans="2:9" ht="14.25" customHeight="1" x14ac:dyDescent="0.25">
      <c r="B39" s="34"/>
      <c r="C39" s="29"/>
      <c r="D39" s="29"/>
      <c r="E39" s="29"/>
      <c r="F39" s="29"/>
      <c r="G39" s="29"/>
      <c r="H39" s="29"/>
      <c r="I39" s="44"/>
    </row>
    <row r="40" spans="2:9" ht="14.25" customHeight="1" x14ac:dyDescent="0.25">
      <c r="B40" s="34"/>
      <c r="C40" s="29"/>
      <c r="D40" s="29"/>
      <c r="E40" s="29"/>
      <c r="F40" s="29"/>
      <c r="G40" s="29"/>
      <c r="H40" s="29"/>
      <c r="I40" s="44"/>
    </row>
    <row r="41" spans="2:9" ht="14.25" customHeight="1" x14ac:dyDescent="0.25">
      <c r="B41" s="34"/>
      <c r="C41" s="29"/>
      <c r="D41" s="29"/>
      <c r="E41" s="29"/>
      <c r="F41" s="29"/>
      <c r="G41" s="29"/>
      <c r="H41" s="29"/>
      <c r="I41" s="44"/>
    </row>
    <row r="42" spans="2:9" ht="14.25" customHeight="1" x14ac:dyDescent="0.25">
      <c r="B42" s="34"/>
      <c r="C42" s="29"/>
      <c r="D42" s="29"/>
      <c r="E42" s="29"/>
      <c r="F42" s="29"/>
      <c r="G42" s="29"/>
      <c r="H42" s="29"/>
      <c r="I42" s="44"/>
    </row>
    <row r="43" spans="2:9" ht="14.25" customHeight="1" x14ac:dyDescent="0.25">
      <c r="B43" s="34"/>
      <c r="C43" s="29"/>
      <c r="D43" s="29"/>
      <c r="E43" s="29"/>
      <c r="F43" s="29"/>
      <c r="G43" s="29"/>
      <c r="H43" s="29"/>
      <c r="I43" s="44"/>
    </row>
    <row r="44" spans="2:9" ht="14.25" customHeight="1" x14ac:dyDescent="0.25">
      <c r="B44" s="34"/>
      <c r="C44" s="29"/>
      <c r="D44" s="29"/>
      <c r="E44" s="29"/>
      <c r="F44" s="29"/>
      <c r="G44" s="29"/>
      <c r="H44" s="29"/>
      <c r="I44" s="44"/>
    </row>
    <row r="45" spans="2:9" ht="14.25" customHeight="1" x14ac:dyDescent="0.25">
      <c r="B45" s="34"/>
      <c r="C45" s="29"/>
      <c r="D45" s="29"/>
      <c r="E45" s="29"/>
      <c r="F45" s="29"/>
      <c r="G45" s="29"/>
      <c r="H45" s="29"/>
      <c r="I45" s="44"/>
    </row>
    <row r="46" spans="2:9" ht="14.25" customHeight="1" x14ac:dyDescent="0.25">
      <c r="B46" s="34"/>
      <c r="C46" s="29"/>
      <c r="D46" s="29"/>
      <c r="E46" s="29"/>
      <c r="F46" s="29"/>
      <c r="G46" s="29"/>
      <c r="H46" s="29"/>
      <c r="I46" s="44"/>
    </row>
    <row r="47" spans="2:9" ht="14.25" customHeight="1" x14ac:dyDescent="0.25">
      <c r="B47" s="34"/>
      <c r="C47" s="29"/>
      <c r="D47" s="29"/>
      <c r="E47" s="29"/>
      <c r="F47" s="29"/>
      <c r="G47" s="29"/>
      <c r="H47" s="29"/>
      <c r="I47" s="44"/>
    </row>
    <row r="48" spans="2:9" ht="14.25" customHeight="1" thickBot="1" x14ac:dyDescent="0.3">
      <c r="B48" s="113"/>
      <c r="C48" s="57"/>
      <c r="D48" s="57"/>
      <c r="E48" s="57"/>
      <c r="F48" s="57"/>
      <c r="G48" s="57"/>
      <c r="H48" s="57"/>
      <c r="I48" s="114"/>
    </row>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sheetData>
  <sheetProtection algorithmName="SHA-512" hashValue="qJl/vjl5NmB9yEWK+cNcB6Rgn1q3dEEXpyieetUS3X5RQJAhddFZin9qTpqBoYG3vGFZydXAATpFv6kqDHgtDw==" saltValue="1ie9b3cM81njOb5EWsTdYA==" spinCount="100000" sheet="1" objects="1" scenarios="1"/>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Account Man Price Matrix</vt:lpstr>
      <vt:lpstr> Rate Card Price Matrix</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2021-10-15T10:02:58Z</dcterms:created>
  <dcterms:modified xsi:type="dcterms:W3CDTF">2021-11-02T11:27:57Z</dcterms:modified>
</cp:coreProperties>
</file>